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44E8B0E1-A62B-40B8-9DDD-76B0D94F8B67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74 smer od Kochanovce" sheetId="13" r:id="rId2"/>
    <sheet name="I74A smer od Brekov" sheetId="12" r:id="rId3"/>
    <sheet name="Vjazd od I74" sheetId="10" r:id="rId4"/>
    <sheet name="Výjazd k I74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3" r:id="rId9"/>
    <sheet name="Poobedňajšia hod.špička" sheetId="17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" i="23" l="1"/>
  <c r="AB1" i="23"/>
  <c r="Z1" i="23"/>
  <c r="X1" i="23"/>
  <c r="AD1" i="16"/>
  <c r="AB1" i="16"/>
  <c r="Z1" i="16"/>
  <c r="X1" i="16"/>
  <c r="AD1" i="15"/>
  <c r="AB1" i="15"/>
  <c r="Z1" i="15"/>
  <c r="X1" i="15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C52" i="21"/>
  <c r="D52" i="21" l="1"/>
  <c r="E52" i="21"/>
  <c r="F52" i="21"/>
  <c r="G52" i="21"/>
  <c r="H52" i="21"/>
  <c r="I52" i="21"/>
  <c r="B52" i="21"/>
  <c r="C52" i="22"/>
  <c r="D52" i="22"/>
  <c r="E52" i="22"/>
  <c r="F52" i="22"/>
  <c r="G52" i="22"/>
  <c r="H52" i="22"/>
  <c r="I52" i="22"/>
  <c r="B52" i="22"/>
  <c r="V5" i="15"/>
  <c r="V6" i="15"/>
  <c r="V7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4" i="15"/>
  <c r="V52" i="15" l="1"/>
  <c r="H4" i="20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H43" i="12"/>
  <c r="V45" i="12"/>
  <c r="H47" i="12"/>
  <c r="V5" i="12"/>
  <c r="H7" i="12"/>
  <c r="V13" i="12"/>
  <c r="H15" i="12"/>
  <c r="AC18" i="12"/>
  <c r="O20" i="12"/>
  <c r="O32" i="12"/>
  <c r="O43" i="12"/>
  <c r="AC45" i="12"/>
  <c r="AC47" i="12"/>
  <c r="AC22" i="12"/>
  <c r="O24" i="12"/>
  <c r="AC26" i="12"/>
  <c r="AC34" i="12"/>
  <c r="O36" i="12"/>
  <c r="AC38" i="12"/>
  <c r="O40" i="12"/>
  <c r="H27" i="12"/>
  <c r="V35" i="12"/>
  <c r="H37" i="12"/>
  <c r="O8" i="12"/>
  <c r="O14" i="12"/>
  <c r="V16" i="12"/>
  <c r="V51" i="12"/>
  <c r="AC12" i="12"/>
  <c r="H33" i="12"/>
  <c r="AC7" i="12"/>
  <c r="AC9" i="12"/>
  <c r="V20" i="12"/>
  <c r="V22" i="12"/>
  <c r="V24" i="12"/>
  <c r="V26" i="12"/>
  <c r="V49" i="12"/>
  <c r="V50" i="12"/>
  <c r="H18" i="12"/>
  <c r="O41" i="12"/>
  <c r="AC41" i="12"/>
  <c r="AC43" i="12"/>
  <c r="O45" i="12"/>
  <c r="AC49" i="12"/>
  <c r="H22" i="12"/>
  <c r="H24" i="12"/>
  <c r="H26" i="12"/>
  <c r="V9" i="12"/>
  <c r="AC10" i="12"/>
  <c r="H11" i="12"/>
  <c r="O17" i="12"/>
  <c r="AC17" i="12"/>
  <c r="V29" i="12"/>
  <c r="O30" i="12"/>
  <c r="AC30" i="12"/>
  <c r="V40" i="12"/>
  <c r="H42" i="12"/>
  <c r="V42" i="12"/>
  <c r="H44" i="12"/>
  <c r="V44" i="12"/>
  <c r="H46" i="12"/>
  <c r="V46" i="12"/>
  <c r="H48" i="12"/>
  <c r="V48" i="12"/>
  <c r="H16" i="12"/>
  <c r="V18" i="12"/>
  <c r="O47" i="12"/>
  <c r="O49" i="12"/>
  <c r="O50" i="12"/>
  <c r="O7" i="12"/>
  <c r="V17" i="12"/>
  <c r="H32" i="12"/>
  <c r="H4" i="12"/>
  <c r="V4" i="12"/>
  <c r="H6" i="12"/>
  <c r="V6" i="12"/>
  <c r="H8" i="12"/>
  <c r="H10" i="12"/>
  <c r="O21" i="12"/>
  <c r="AC21" i="12"/>
  <c r="O23" i="12"/>
  <c r="AC23" i="12"/>
  <c r="O25" i="12"/>
  <c r="AC25" i="12"/>
  <c r="O31" i="12"/>
  <c r="AC31" i="12"/>
  <c r="V41" i="12"/>
  <c r="AC4" i="12"/>
  <c r="O6" i="12"/>
  <c r="V8" i="12"/>
  <c r="O11" i="12"/>
  <c r="AC11" i="12"/>
  <c r="O13" i="12"/>
  <c r="AC13" i="12"/>
  <c r="AC16" i="12"/>
  <c r="O18" i="12"/>
  <c r="H20" i="12"/>
  <c r="H21" i="12"/>
  <c r="V23" i="12"/>
  <c r="H25" i="12"/>
  <c r="O27" i="12"/>
  <c r="AC27" i="12"/>
  <c r="O29" i="12"/>
  <c r="AC29" i="12"/>
  <c r="H31" i="12"/>
  <c r="V32" i="12"/>
  <c r="H34" i="12"/>
  <c r="V34" i="12"/>
  <c r="H36" i="12"/>
  <c r="V36" i="12"/>
  <c r="H38" i="12"/>
  <c r="V38" i="12"/>
  <c r="H40" i="12"/>
  <c r="H41" i="12"/>
  <c r="AC42" i="12"/>
  <c r="V43" i="12"/>
  <c r="O44" i="12"/>
  <c r="H45" i="12"/>
  <c r="AC46" i="12"/>
  <c r="V47" i="12"/>
  <c r="O48" i="12"/>
  <c r="H49" i="12"/>
  <c r="H51" i="12"/>
  <c r="AC51" i="12"/>
  <c r="H9" i="12"/>
  <c r="V39" i="12"/>
  <c r="O5" i="12"/>
  <c r="AC5" i="12"/>
  <c r="AC8" i="12"/>
  <c r="V10" i="12"/>
  <c r="V11" i="12"/>
  <c r="O12" i="12"/>
  <c r="H13" i="12"/>
  <c r="AC14" i="12"/>
  <c r="O15" i="12"/>
  <c r="AC15" i="12"/>
  <c r="H19" i="12"/>
  <c r="V27" i="12"/>
  <c r="O28" i="12"/>
  <c r="H29" i="12"/>
  <c r="AC32" i="12"/>
  <c r="V33" i="12"/>
  <c r="O34" i="12"/>
  <c r="H35" i="12"/>
  <c r="AC36" i="12"/>
  <c r="V37" i="12"/>
  <c r="O38" i="12"/>
  <c r="H39" i="12"/>
  <c r="V19" i="12"/>
  <c r="AC28" i="12"/>
  <c r="O4" i="12"/>
  <c r="H5" i="12"/>
  <c r="AC6" i="12"/>
  <c r="V7" i="12"/>
  <c r="O9" i="12"/>
  <c r="O10" i="12"/>
  <c r="H12" i="12"/>
  <c r="V12" i="12"/>
  <c r="H14" i="12"/>
  <c r="V14" i="12"/>
  <c r="V15" i="12"/>
  <c r="O16" i="12"/>
  <c r="H17" i="12"/>
  <c r="O19" i="12"/>
  <c r="AC19" i="12"/>
  <c r="AC20" i="12"/>
  <c r="V21" i="12"/>
  <c r="O22" i="12"/>
  <c r="H23" i="12"/>
  <c r="AC24" i="12"/>
  <c r="V25" i="12"/>
  <c r="O26" i="12"/>
  <c r="H28" i="12"/>
  <c r="V28" i="12"/>
  <c r="H30" i="12"/>
  <c r="V30" i="12"/>
  <c r="V31" i="12"/>
  <c r="O33" i="12"/>
  <c r="AC33" i="12"/>
  <c r="O35" i="12"/>
  <c r="AC35" i="12"/>
  <c r="O37" i="12"/>
  <c r="AC37" i="12"/>
  <c r="O39" i="12"/>
  <c r="AC39" i="12"/>
  <c r="AC40" i="12"/>
  <c r="O42" i="12"/>
  <c r="AC44" i="12"/>
  <c r="O46" i="12"/>
  <c r="AC48" i="12"/>
  <c r="AC50" i="12"/>
  <c r="O51" i="12"/>
  <c r="H50" i="12"/>
  <c r="G6" i="19" l="1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V53" i="12"/>
  <c r="AD9" i="12"/>
  <c r="AD40" i="12"/>
  <c r="AD31" i="12"/>
  <c r="AD20" i="12"/>
  <c r="AC53" i="12"/>
  <c r="O53" i="12"/>
  <c r="H53" i="12"/>
  <c r="AC51" i="13"/>
  <c r="H11" i="13"/>
  <c r="H15" i="13"/>
  <c r="H47" i="13"/>
  <c r="V9" i="13"/>
  <c r="H8" i="13"/>
  <c r="AC26" i="13"/>
  <c r="AC34" i="13"/>
  <c r="AC42" i="13"/>
  <c r="H4" i="13"/>
  <c r="H7" i="13"/>
  <c r="V10" i="13"/>
  <c r="AC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AC11" i="13"/>
  <c r="V13" i="13"/>
  <c r="AC15" i="13"/>
  <c r="AC16" i="13"/>
  <c r="AC24" i="13"/>
  <c r="AC27" i="13"/>
  <c r="AC32" i="13"/>
  <c r="AC40" i="13"/>
  <c r="AC43" i="13"/>
  <c r="AC14" i="13"/>
  <c r="AC18" i="13"/>
  <c r="V20" i="13"/>
  <c r="H22" i="13"/>
  <c r="AC22" i="13"/>
  <c r="V28" i="13"/>
  <c r="H30" i="13"/>
  <c r="AC30" i="13"/>
  <c r="V36" i="13"/>
  <c r="H38" i="13"/>
  <c r="AC38" i="13"/>
  <c r="H46" i="13"/>
  <c r="AC46" i="13"/>
  <c r="AC50" i="13"/>
  <c r="V5" i="13"/>
  <c r="AC7" i="13"/>
  <c r="AC9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AC6" i="13"/>
  <c r="AC17" i="13"/>
  <c r="AC25" i="13"/>
  <c r="H27" i="13"/>
  <c r="AC33" i="13"/>
  <c r="H35" i="13"/>
  <c r="AC41" i="13"/>
  <c r="H43" i="13"/>
  <c r="V45" i="13"/>
  <c r="V49" i="13"/>
  <c r="V42" i="13"/>
  <c r="AC4" i="13"/>
  <c r="H6" i="13"/>
  <c r="H9" i="13"/>
  <c r="AC12" i="13"/>
  <c r="H14" i="13"/>
  <c r="H18" i="13"/>
  <c r="H21" i="13"/>
  <c r="V23" i="13"/>
  <c r="H24" i="13"/>
  <c r="V24" i="13"/>
  <c r="AC28" i="13"/>
  <c r="AC29" i="13"/>
  <c r="V30" i="13"/>
  <c r="AC31" i="13"/>
  <c r="H34" i="13"/>
  <c r="H37" i="13"/>
  <c r="V39" i="13"/>
  <c r="H40" i="13"/>
  <c r="V40" i="13"/>
  <c r="AC44" i="13"/>
  <c r="AC45" i="13"/>
  <c r="V46" i="13"/>
  <c r="AC47" i="13"/>
  <c r="H50" i="13"/>
  <c r="V4" i="13"/>
  <c r="AC5" i="13"/>
  <c r="V7" i="13"/>
  <c r="V12" i="13"/>
  <c r="AC13" i="13"/>
  <c r="V15" i="13"/>
  <c r="V18" i="13"/>
  <c r="AC19" i="13"/>
  <c r="H28" i="13"/>
  <c r="V34" i="13"/>
  <c r="AC35" i="13"/>
  <c r="V43" i="13"/>
  <c r="H44" i="13"/>
  <c r="V44" i="13"/>
  <c r="AC48" i="13"/>
  <c r="AC49" i="13"/>
  <c r="V50" i="13"/>
  <c r="H5" i="13"/>
  <c r="AC8" i="13"/>
  <c r="H10" i="13"/>
  <c r="H13" i="13"/>
  <c r="H16" i="13"/>
  <c r="V16" i="13"/>
  <c r="AC20" i="13"/>
  <c r="AC21" i="13"/>
  <c r="V22" i="13"/>
  <c r="AC23" i="13"/>
  <c r="H26" i="13"/>
  <c r="H29" i="13"/>
  <c r="V31" i="13"/>
  <c r="H32" i="13"/>
  <c r="V32" i="13"/>
  <c r="AC36" i="13"/>
  <c r="AC37" i="13"/>
  <c r="V38" i="13"/>
  <c r="AC39" i="13"/>
  <c r="H42" i="13"/>
  <c r="H45" i="13"/>
  <c r="V47" i="13"/>
  <c r="H48" i="13"/>
  <c r="V48" i="13"/>
  <c r="I4" i="13" l="1"/>
  <c r="J4" i="13"/>
  <c r="K4" i="13"/>
  <c r="L4" i="13"/>
  <c r="E5" i="19" s="1"/>
  <c r="E54" i="19" s="1"/>
  <c r="AC53" i="13"/>
  <c r="V53" i="13"/>
  <c r="H53" i="13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8" i="13"/>
  <c r="AD32" i="13"/>
  <c r="AD16" i="13"/>
  <c r="AD37" i="13"/>
  <c r="AD21" i="13"/>
  <c r="D5" i="19" l="1"/>
  <c r="D54" i="19" s="1"/>
  <c r="M4" i="13"/>
  <c r="F5" i="19" s="1"/>
  <c r="F54" i="19" s="1"/>
  <c r="C5" i="19"/>
  <c r="C54" i="19" s="1"/>
  <c r="B5" i="19"/>
  <c r="B54" i="19" s="1"/>
  <c r="N4" i="13" l="1"/>
  <c r="G5" i="19" s="1"/>
  <c r="G54" i="19" s="1"/>
  <c r="H54" i="19" s="1"/>
  <c r="O4" i="13" l="1"/>
  <c r="O53" i="13" l="1"/>
  <c r="AD53" i="13" s="1"/>
  <c r="AD4" i="13"/>
  <c r="AD52" i="13" s="1"/>
</calcChain>
</file>

<file path=xl/sharedStrings.xml><?xml version="1.0" encoding="utf-8"?>
<sst xmlns="http://schemas.openxmlformats.org/spreadsheetml/2006/main" count="893" uniqueCount="160">
  <si>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</si>
  <si>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</si>
  <si>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</si>
  <si>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</si>
  <si>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</si>
  <si>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</si>
  <si>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</si>
  <si>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</si>
  <si>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</si>
  <si>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</si>
  <si>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</si>
  <si>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</si>
  <si>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</si>
  <si>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</si>
  <si>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</si>
  <si>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</si>
  <si>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</si>
  <si>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</si>
  <si>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</si>
  <si>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</si>
  <si>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</si>
  <si>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</si>
  <si>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</si>
  <si>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</si>
  <si>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</si>
  <si>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</si>
  <si>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</si>
  <si>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</si>
  <si>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</si>
  <si>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</si>
  <si>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</si>
  <si>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</si>
  <si>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</si>
  <si>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</si>
  <si>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</si>
  <si>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</si>
  <si>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</si>
  <si>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</si>
  <si>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</si>
  <si>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</si>
  <si>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</si>
  <si>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</si>
  <si>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</si>
  <si>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</si>
  <si>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</si>
  <si>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</si>
  <si>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</si>
  <si>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</si>
  <si>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</si>
  <si>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</si>
  <si>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</si>
  <si>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</si>
  <si>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</si>
  <si>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</si>
  <si>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</si>
  <si>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</si>
  <si>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</si>
  <si>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</si>
  <si>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</si>
  <si>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</si>
  <si>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</si>
  <si>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</si>
  <si>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</si>
  <si>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</si>
  <si>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</si>
  <si>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</si>
  <si>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</si>
  <si>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</si>
  <si>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</si>
  <si>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</si>
  <si>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</si>
  <si>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</si>
  <si>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</si>
  <si>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</si>
  <si>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</si>
  <si>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</si>
  <si>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</si>
  <si>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</si>
  <si>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</si>
  <si>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</si>
  <si>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</si>
  <si>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</si>
  <si>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</si>
  <si>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</si>
  <si>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</si>
  <si>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</si>
  <si>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</si>
  <si>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</si>
  <si>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</si>
  <si>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</si>
  <si>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</si>
  <si>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</si>
  <si>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</si>
  <si>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</si>
  <si>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</si>
  <si>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</si>
  <si>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</si>
  <si>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I/61 smer od Nové Mesto nad Váhom</t>
  </si>
  <si>
    <t>Tr.A.Hlinku smer od Štúrová ul.</t>
  </si>
  <si>
    <t>I/61 smer od Trnavy</t>
  </si>
  <si>
    <t>Tr.A.Hlinku smer od Železničnej ul.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</si>
  <si>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</si>
  <si>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</si>
  <si>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</si>
  <si>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</si>
  <si>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</si>
  <si>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</si>
  <si>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</si>
  <si>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</si>
  <si>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</si>
  <si>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R7 smer od Bratislava</t>
  </si>
  <si>
    <t>I/63 smer od Dun.Streda</t>
  </si>
  <si>
    <t>III/1385 smer od Holice</t>
  </si>
  <si>
    <t>I/63 smer od Bratislava</t>
  </si>
  <si>
    <t>Peši</t>
  </si>
  <si>
    <t xml:space="preserve">Peší </t>
  </si>
  <si>
    <t>I/74 Humenné okružná križovatka – doplnenie</t>
  </si>
  <si>
    <t>Všetky smery a vozidlá</t>
  </si>
  <si>
    <t>Humenné</t>
  </si>
  <si>
    <t>48.932533 / 21.907636</t>
  </si>
  <si>
    <t>I/74 smer od Kochanovce</t>
  </si>
  <si>
    <t>Vjazd od I/74</t>
  </si>
  <si>
    <t>I/74A smer Brekov / priamo</t>
  </si>
  <si>
    <t>Výjazd smer I/74 / doprava</t>
  </si>
  <si>
    <t>I/74A smer od Brekov</t>
  </si>
  <si>
    <t>I/74 smer od Kochanovce (559)</t>
  </si>
  <si>
    <t>I/74 smer Kochanovce (559) / otočenie</t>
  </si>
  <si>
    <t>I/74 (559) smer Kochanovce / priamo</t>
  </si>
  <si>
    <t>Výjazd k I/74 / do ľava</t>
  </si>
  <si>
    <t>I/74A smer Brekov / otočenie</t>
  </si>
  <si>
    <t>I/74A smer Brekov - do prava</t>
  </si>
  <si>
    <t>I/74 (559) smer Kochanovce / mierne do ľava</t>
  </si>
  <si>
    <t>Výjazd smer I/74 do ľava</t>
  </si>
  <si>
    <t>otočenie</t>
  </si>
  <si>
    <t>Výjazd k I/74</t>
  </si>
  <si>
    <t>I/74A smer Brekov - do prava mierne</t>
  </si>
  <si>
    <t>Vjazd od I/74 - do prava ostro</t>
  </si>
  <si>
    <t>I/74 (559) smer Kochanovce - do ľava</t>
  </si>
  <si>
    <t>Otočenie</t>
  </si>
  <si>
    <t>do ľava mie</t>
  </si>
  <si>
    <t>do ľava m.</t>
  </si>
  <si>
    <t>SKP Humenné OK I/74 - I/74A (23.09.2021)</t>
  </si>
  <si>
    <t>7:15 - 8:15 (0.873)</t>
  </si>
  <si>
    <t>11:15  - 12:15  (0.889)</t>
  </si>
  <si>
    <t>15:00 - 16:00 (0.958)</t>
  </si>
  <si>
    <t>2021-09-23 07:15:00</t>
  </si>
  <si>
    <t>2021-09-23 07:30:00</t>
  </si>
  <si>
    <t>2021-09-23 07:45:00</t>
  </si>
  <si>
    <t>2021-09-23 08:00:00</t>
  </si>
  <si>
    <t>Špičk.hod (07:15 - 08:15)</t>
  </si>
  <si>
    <t>2021-09-23 11:15:00</t>
  </si>
  <si>
    <t>2021-09-23 11:30:00</t>
  </si>
  <si>
    <t>2021-09-23 11:45:00</t>
  </si>
  <si>
    <t>2021-09-23 12:00:00</t>
  </si>
  <si>
    <t>Špičk.hod (11:15-12:15)</t>
  </si>
  <si>
    <t>2021-09-23 15:00:00</t>
  </si>
  <si>
    <t>2021-09-23 15:15:00</t>
  </si>
  <si>
    <t>2021-09-23 15:30:00</t>
  </si>
  <si>
    <t>2021-09-23 15:45:00</t>
  </si>
  <si>
    <t>Špičk.hod (15:00 - 16:00)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</si>
</sst>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9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35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165" fontId="0" fillId="0" borderId="38" xfId="1" applyNumberFormat="1" applyFont="1" applyBorder="1"/>
    <xf numFmtId="165" fontId="0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0" fillId="0" borderId="1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9" fillId="0" borderId="38" xfId="0" applyFont="1" applyBorder="1"/>
    <xf numFmtId="0" fontId="9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0" fillId="0" borderId="37" xfId="0" applyBorder="1"/>
    <xf numFmtId="0" fontId="9" fillId="0" borderId="31" xfId="0" applyFont="1" applyBorder="1"/>
    <xf numFmtId="0" fontId="9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9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1" fillId="0" borderId="25" xfId="1" applyFont="1" applyBorder="1"/>
    <xf numFmtId="165" fontId="11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1" fillId="0" borderId="2" xfId="1" applyFont="1" applyBorder="1"/>
    <xf numFmtId="0" fontId="11" fillId="0" borderId="3" xfId="1" applyFont="1" applyBorder="1"/>
    <xf numFmtId="0" fontId="11" fillId="0" borderId="33" xfId="1" applyFont="1" applyBorder="1"/>
    <xf numFmtId="165" fontId="11" fillId="0" borderId="38" xfId="1" applyNumberFormat="1" applyFont="1" applyBorder="1"/>
    <xf numFmtId="165" fontId="11" fillId="0" borderId="34" xfId="1" applyNumberFormat="1" applyFont="1" applyBorder="1"/>
    <xf numFmtId="0" fontId="11" fillId="0" borderId="38" xfId="1" applyFont="1" applyBorder="1"/>
    <xf numFmtId="0" fontId="11" fillId="0" borderId="34" xfId="1" applyFont="1" applyBorder="1"/>
    <xf numFmtId="165" fontId="11" fillId="0" borderId="39" xfId="1" applyNumberFormat="1" applyFont="1" applyBorder="1"/>
    <xf numFmtId="165" fontId="11" fillId="0" borderId="36" xfId="1" applyNumberFormat="1" applyFont="1" applyBorder="1"/>
    <xf numFmtId="165" fontId="11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0" xfId="0" applyFill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4" fillId="6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10" fillId="2" borderId="18" xfId="0" applyFont="1" applyFill="1" applyBorder="1" applyAlignment="1">
      <alignment horizontal="center" vertical="center" textRotation="90"/>
    </xf>
    <xf numFmtId="0" fontId="10" fillId="2" borderId="56" xfId="0" applyFont="1" applyFill="1" applyBorder="1" applyAlignment="1">
      <alignment horizontal="center" vertical="center" textRotation="90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13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2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3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162</c:v>
                </c:pt>
                <c:pt idx="1">
                  <c:v>158</c:v>
                </c:pt>
                <c:pt idx="2">
                  <c:v>252</c:v>
                </c:pt>
                <c:pt idx="3">
                  <c:v>296</c:v>
                </c:pt>
                <c:pt idx="4">
                  <c:v>300</c:v>
                </c:pt>
                <c:pt idx="5">
                  <c:v>415</c:v>
                </c:pt>
                <c:pt idx="6">
                  <c:v>436</c:v>
                </c:pt>
                <c:pt idx="7">
                  <c:v>352</c:v>
                </c:pt>
                <c:pt idx="8">
                  <c:v>325</c:v>
                </c:pt>
                <c:pt idx="9">
                  <c:v>317</c:v>
                </c:pt>
                <c:pt idx="10">
                  <c:v>322</c:v>
                </c:pt>
                <c:pt idx="11">
                  <c:v>344</c:v>
                </c:pt>
                <c:pt idx="12">
                  <c:v>326</c:v>
                </c:pt>
                <c:pt idx="13">
                  <c:v>330</c:v>
                </c:pt>
                <c:pt idx="14">
                  <c:v>330</c:v>
                </c:pt>
                <c:pt idx="15">
                  <c:v>329</c:v>
                </c:pt>
                <c:pt idx="16">
                  <c:v>341</c:v>
                </c:pt>
                <c:pt idx="17">
                  <c:v>301</c:v>
                </c:pt>
                <c:pt idx="18">
                  <c:v>314</c:v>
                </c:pt>
                <c:pt idx="19">
                  <c:v>358</c:v>
                </c:pt>
                <c:pt idx="20">
                  <c:v>322</c:v>
                </c:pt>
                <c:pt idx="21">
                  <c:v>359</c:v>
                </c:pt>
                <c:pt idx="22">
                  <c:v>390</c:v>
                </c:pt>
                <c:pt idx="23">
                  <c:v>309</c:v>
                </c:pt>
                <c:pt idx="24">
                  <c:v>317</c:v>
                </c:pt>
                <c:pt idx="25">
                  <c:v>310</c:v>
                </c:pt>
                <c:pt idx="26">
                  <c:v>306</c:v>
                </c:pt>
                <c:pt idx="27">
                  <c:v>315</c:v>
                </c:pt>
                <c:pt idx="28">
                  <c:v>341</c:v>
                </c:pt>
                <c:pt idx="29">
                  <c:v>357</c:v>
                </c:pt>
                <c:pt idx="30">
                  <c:v>307</c:v>
                </c:pt>
                <c:pt idx="31">
                  <c:v>390</c:v>
                </c:pt>
                <c:pt idx="32">
                  <c:v>426</c:v>
                </c:pt>
                <c:pt idx="33">
                  <c:v>401</c:v>
                </c:pt>
                <c:pt idx="34">
                  <c:v>353</c:v>
                </c:pt>
                <c:pt idx="35">
                  <c:v>407</c:v>
                </c:pt>
                <c:pt idx="36">
                  <c:v>445</c:v>
                </c:pt>
                <c:pt idx="37">
                  <c:v>418</c:v>
                </c:pt>
                <c:pt idx="38">
                  <c:v>402</c:v>
                </c:pt>
                <c:pt idx="39">
                  <c:v>441</c:v>
                </c:pt>
                <c:pt idx="40">
                  <c:v>419</c:v>
                </c:pt>
                <c:pt idx="41">
                  <c:v>361</c:v>
                </c:pt>
                <c:pt idx="42">
                  <c:v>370</c:v>
                </c:pt>
                <c:pt idx="43">
                  <c:v>301</c:v>
                </c:pt>
                <c:pt idx="44">
                  <c:v>326</c:v>
                </c:pt>
                <c:pt idx="45">
                  <c:v>311</c:v>
                </c:pt>
                <c:pt idx="46">
                  <c:v>271</c:v>
                </c:pt>
                <c:pt idx="47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5</c:v>
                </c:pt>
                <c:pt idx="1">
                  <c:v>9</c:v>
                </c:pt>
                <c:pt idx="2">
                  <c:v>6</c:v>
                </c:pt>
                <c:pt idx="3">
                  <c:v>9</c:v>
                </c:pt>
                <c:pt idx="4">
                  <c:v>13</c:v>
                </c:pt>
                <c:pt idx="5">
                  <c:v>11</c:v>
                </c:pt>
                <c:pt idx="6">
                  <c:v>13</c:v>
                </c:pt>
                <c:pt idx="7">
                  <c:v>9</c:v>
                </c:pt>
                <c:pt idx="8">
                  <c:v>11</c:v>
                </c:pt>
                <c:pt idx="9">
                  <c:v>6</c:v>
                </c:pt>
                <c:pt idx="10">
                  <c:v>9</c:v>
                </c:pt>
                <c:pt idx="11">
                  <c:v>8</c:v>
                </c:pt>
                <c:pt idx="12">
                  <c:v>5</c:v>
                </c:pt>
                <c:pt idx="13">
                  <c:v>12</c:v>
                </c:pt>
                <c:pt idx="14">
                  <c:v>5</c:v>
                </c:pt>
                <c:pt idx="15">
                  <c:v>8</c:v>
                </c:pt>
                <c:pt idx="16">
                  <c:v>15</c:v>
                </c:pt>
                <c:pt idx="17">
                  <c:v>13</c:v>
                </c:pt>
                <c:pt idx="18">
                  <c:v>16</c:v>
                </c:pt>
                <c:pt idx="19">
                  <c:v>10</c:v>
                </c:pt>
                <c:pt idx="20">
                  <c:v>9</c:v>
                </c:pt>
                <c:pt idx="21">
                  <c:v>12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7</c:v>
                </c:pt>
                <c:pt idx="26">
                  <c:v>8</c:v>
                </c:pt>
                <c:pt idx="27">
                  <c:v>17</c:v>
                </c:pt>
                <c:pt idx="28">
                  <c:v>14</c:v>
                </c:pt>
                <c:pt idx="29">
                  <c:v>8</c:v>
                </c:pt>
                <c:pt idx="30">
                  <c:v>10</c:v>
                </c:pt>
                <c:pt idx="31">
                  <c:v>10</c:v>
                </c:pt>
                <c:pt idx="32">
                  <c:v>8</c:v>
                </c:pt>
                <c:pt idx="33">
                  <c:v>8</c:v>
                </c:pt>
                <c:pt idx="34">
                  <c:v>10</c:v>
                </c:pt>
                <c:pt idx="35">
                  <c:v>8</c:v>
                </c:pt>
                <c:pt idx="36">
                  <c:v>8</c:v>
                </c:pt>
                <c:pt idx="37">
                  <c:v>4</c:v>
                </c:pt>
                <c:pt idx="38">
                  <c:v>6</c:v>
                </c:pt>
                <c:pt idx="39">
                  <c:v>4</c:v>
                </c:pt>
                <c:pt idx="40">
                  <c:v>9</c:v>
                </c:pt>
                <c:pt idx="41">
                  <c:v>4</c:v>
                </c:pt>
                <c:pt idx="42">
                  <c:v>0</c:v>
                </c:pt>
                <c:pt idx="43">
                  <c:v>6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9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7</c:v>
                </c:pt>
                <c:pt idx="14">
                  <c:v>4</c:v>
                </c:pt>
                <c:pt idx="15">
                  <c:v>6</c:v>
                </c:pt>
                <c:pt idx="16">
                  <c:v>8</c:v>
                </c:pt>
                <c:pt idx="17">
                  <c:v>3</c:v>
                </c:pt>
                <c:pt idx="18">
                  <c:v>3</c:v>
                </c:pt>
                <c:pt idx="19">
                  <c:v>8</c:v>
                </c:pt>
                <c:pt idx="20">
                  <c:v>2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8</c:v>
                </c:pt>
                <c:pt idx="25">
                  <c:v>7</c:v>
                </c:pt>
                <c:pt idx="26">
                  <c:v>5</c:v>
                </c:pt>
                <c:pt idx="27">
                  <c:v>2</c:v>
                </c:pt>
                <c:pt idx="28">
                  <c:v>3</c:v>
                </c:pt>
                <c:pt idx="29">
                  <c:v>3</c:v>
                </c:pt>
                <c:pt idx="30">
                  <c:v>5</c:v>
                </c:pt>
                <c:pt idx="31">
                  <c:v>5</c:v>
                </c:pt>
                <c:pt idx="32">
                  <c:v>1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2</c:v>
                </c:pt>
                <c:pt idx="42">
                  <c:v>3</c:v>
                </c:pt>
                <c:pt idx="43">
                  <c:v>3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8</c:v>
                </c:pt>
                <c:pt idx="1">
                  <c:v>13</c:v>
                </c:pt>
                <c:pt idx="2">
                  <c:v>9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5</c:v>
                </c:pt>
                <c:pt idx="7">
                  <c:v>1</c:v>
                </c:pt>
                <c:pt idx="8">
                  <c:v>2</c:v>
                </c:pt>
                <c:pt idx="9">
                  <c:v>5</c:v>
                </c:pt>
                <c:pt idx="10">
                  <c:v>6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6</c:v>
                </c:pt>
                <c:pt idx="15">
                  <c:v>3</c:v>
                </c:pt>
                <c:pt idx="16">
                  <c:v>4</c:v>
                </c:pt>
                <c:pt idx="17">
                  <c:v>4</c:v>
                </c:pt>
                <c:pt idx="18">
                  <c:v>7</c:v>
                </c:pt>
                <c:pt idx="19">
                  <c:v>4</c:v>
                </c:pt>
                <c:pt idx="20">
                  <c:v>4</c:v>
                </c:pt>
                <c:pt idx="21">
                  <c:v>0</c:v>
                </c:pt>
                <c:pt idx="22">
                  <c:v>5</c:v>
                </c:pt>
                <c:pt idx="23">
                  <c:v>3</c:v>
                </c:pt>
                <c:pt idx="24">
                  <c:v>9</c:v>
                </c:pt>
                <c:pt idx="25">
                  <c:v>4</c:v>
                </c:pt>
                <c:pt idx="26">
                  <c:v>5</c:v>
                </c:pt>
                <c:pt idx="27">
                  <c:v>9</c:v>
                </c:pt>
                <c:pt idx="28">
                  <c:v>4</c:v>
                </c:pt>
                <c:pt idx="29">
                  <c:v>6</c:v>
                </c:pt>
                <c:pt idx="30">
                  <c:v>6</c:v>
                </c:pt>
                <c:pt idx="31">
                  <c:v>9</c:v>
                </c:pt>
                <c:pt idx="32">
                  <c:v>3</c:v>
                </c:pt>
                <c:pt idx="33">
                  <c:v>16</c:v>
                </c:pt>
                <c:pt idx="34">
                  <c:v>14</c:v>
                </c:pt>
                <c:pt idx="35">
                  <c:v>7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3</c:v>
                </c:pt>
                <c:pt idx="40">
                  <c:v>5</c:v>
                </c:pt>
                <c:pt idx="41">
                  <c:v>3</c:v>
                </c:pt>
                <c:pt idx="42">
                  <c:v>13</c:v>
                </c:pt>
                <c:pt idx="43">
                  <c:v>4</c:v>
                </c:pt>
                <c:pt idx="44">
                  <c:v>1</c:v>
                </c:pt>
                <c:pt idx="45">
                  <c:v>2</c:v>
                </c:pt>
                <c:pt idx="46">
                  <c:v>4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4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</c:v>
                </c:pt>
                <c:pt idx="46">
                  <c:v>1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71</xdr:row>
      <xdr:rowOff>0</xdr:rowOff>
    </xdr:from>
    <xdr:to>
      <xdr:col>18</xdr:col>
      <xdr:colOff>180975</xdr:colOff>
      <xdr:row>100</xdr:row>
      <xdr:rowOff>104775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C796BD1D-C4AE-4B24-B8DB-2B2A47793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13716000"/>
          <a:ext cx="8562975" cy="562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447675</xdr:colOff>
      <xdr:row>53</xdr:row>
      <xdr:rowOff>133350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A91E4665-24A9-422D-BD57-150D77030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886325"/>
          <a:ext cx="8372475" cy="566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21</xdr:col>
      <xdr:colOff>28575</xdr:colOff>
      <xdr:row>51</xdr:row>
      <xdr:rowOff>19050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844AD80-F6DE-4AC4-A599-1D7681BE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4886325"/>
          <a:ext cx="8562975" cy="517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20</xdr:col>
      <xdr:colOff>523875</xdr:colOff>
      <xdr:row>56</xdr:row>
      <xdr:rowOff>38100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C9A4C156-70D1-4741-8297-402938CF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4657725"/>
          <a:ext cx="8448675" cy="614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B9" sqref="B9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60" t="s">
        <v>141</v>
      </c>
    </row>
    <row r="2" spans="1:2" x14ac:dyDescent="0.25">
      <c r="A2" t="s">
        <v>30</v>
      </c>
      <c r="B2" s="260" t="s">
        <v>116</v>
      </c>
    </row>
    <row r="3" spans="1:2" x14ac:dyDescent="0.25">
      <c r="A3" t="s">
        <v>31</v>
      </c>
      <c r="B3" s="260"/>
    </row>
    <row r="4" spans="1:2" x14ac:dyDescent="0.25">
      <c r="A4" t="s">
        <v>36</v>
      </c>
      <c r="B4" s="260" t="s">
        <v>117</v>
      </c>
    </row>
    <row r="5" spans="1:2" x14ac:dyDescent="0.25">
      <c r="A5" t="s">
        <v>32</v>
      </c>
      <c r="B5" s="260" t="s">
        <v>96</v>
      </c>
    </row>
    <row r="6" spans="1:2" x14ac:dyDescent="0.25">
      <c r="A6" t="s">
        <v>33</v>
      </c>
      <c r="B6" s="260" t="s">
        <v>10</v>
      </c>
    </row>
    <row r="7" spans="1:2" x14ac:dyDescent="0.25">
      <c r="A7" t="s">
        <v>34</v>
      </c>
      <c r="B7" s="27">
        <v>44462.25</v>
      </c>
    </row>
    <row r="8" spans="1:2" x14ac:dyDescent="0.25">
      <c r="A8" t="s">
        <v>35</v>
      </c>
      <c r="B8" s="27">
        <v>44462.749988425923</v>
      </c>
    </row>
    <row r="9" spans="1:2" x14ac:dyDescent="0.25">
      <c r="A9" t="s">
        <v>11</v>
      </c>
      <c r="B9" s="260" t="s">
        <v>118</v>
      </c>
    </row>
    <row r="10" spans="1:2" x14ac:dyDescent="0.25">
      <c r="A10" t="s">
        <v>45</v>
      </c>
      <c r="B10" s="260" t="s">
        <v>119</v>
      </c>
    </row>
    <row r="11" spans="1:2" x14ac:dyDescent="0.25">
      <c r="A11" t="s">
        <v>8</v>
      </c>
      <c r="B11" s="260"/>
    </row>
    <row r="12" spans="1:2" x14ac:dyDescent="0.25">
      <c r="A12" t="s">
        <v>38</v>
      </c>
      <c r="B12" s="260" t="s">
        <v>142</v>
      </c>
    </row>
    <row r="13" spans="1:2" x14ac:dyDescent="0.25">
      <c r="A13" t="s">
        <v>12</v>
      </c>
      <c r="B13" s="260" t="s">
        <v>143</v>
      </c>
    </row>
    <row r="14" spans="1:2" x14ac:dyDescent="0.25">
      <c r="A14" t="s">
        <v>13</v>
      </c>
      <c r="B14" s="260" t="s">
        <v>144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P2" sqref="P2:V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1" t="s">
        <v>7</v>
      </c>
      <c r="B1" s="264" t="s">
        <v>125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E1" s="266"/>
      <c r="AF1" s="266"/>
      <c r="AG1" s="266"/>
      <c r="AH1" s="266"/>
      <c r="AI1" s="20"/>
      <c r="AJ1" s="267"/>
      <c r="AK1" s="267"/>
      <c r="AL1" s="267"/>
      <c r="AM1" s="267"/>
      <c r="AN1" s="20"/>
      <c r="AO1" s="268"/>
      <c r="AP1" s="268"/>
      <c r="AQ1" s="268"/>
      <c r="AR1" s="268"/>
      <c r="AS1" s="20"/>
      <c r="AT1" s="276"/>
      <c r="AU1" s="276"/>
      <c r="AV1" s="276"/>
      <c r="AW1" s="276"/>
      <c r="AX1" s="20"/>
      <c r="AY1" s="269"/>
      <c r="AZ1" s="269"/>
      <c r="BA1" s="269"/>
      <c r="BB1" s="269"/>
      <c r="BC1" s="20"/>
      <c r="BD1" s="270"/>
      <c r="BE1" s="270"/>
      <c r="BF1" s="270"/>
      <c r="BG1" s="270"/>
    </row>
    <row r="2" spans="1:59" ht="18" thickBot="1" x14ac:dyDescent="0.35">
      <c r="A2" s="262"/>
      <c r="B2" s="271" t="s">
        <v>123</v>
      </c>
      <c r="C2" s="272"/>
      <c r="D2" s="272"/>
      <c r="E2" s="272"/>
      <c r="F2" s="272"/>
      <c r="G2" s="272"/>
      <c r="H2" s="273"/>
      <c r="I2" s="274" t="s">
        <v>121</v>
      </c>
      <c r="J2" s="272"/>
      <c r="K2" s="272"/>
      <c r="L2" s="272"/>
      <c r="M2" s="272"/>
      <c r="N2" s="272"/>
      <c r="O2" s="275"/>
      <c r="P2" s="271" t="s">
        <v>122</v>
      </c>
      <c r="Q2" s="272"/>
      <c r="R2" s="272"/>
      <c r="S2" s="272"/>
      <c r="T2" s="272"/>
      <c r="U2" s="272"/>
      <c r="V2" s="273"/>
      <c r="W2" s="274" t="s">
        <v>126</v>
      </c>
      <c r="X2" s="272"/>
      <c r="Y2" s="272"/>
      <c r="Z2" s="272"/>
      <c r="AA2" s="272"/>
      <c r="AB2" s="272"/>
      <c r="AC2" s="273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3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7" t="s">
        <v>1</v>
      </c>
      <c r="J3" s="248" t="s">
        <v>2</v>
      </c>
      <c r="K3" s="248" t="s">
        <v>3</v>
      </c>
      <c r="L3" s="248" t="s">
        <v>4</v>
      </c>
      <c r="M3" s="248" t="s">
        <v>5</v>
      </c>
      <c r="N3" s="249" t="s">
        <v>6</v>
      </c>
      <c r="O3" s="203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9">
        <f>G4+F4+E4+D4+C4+B4</f>
        <v>0</v>
      </c>
      <c r="I4" s="4">
        <f t="shared" ref="I4:N4" si="0">SUM(B4:H4)</f>
        <v>0</v>
      </c>
      <c r="J4" s="5">
        <f t="shared" si="0"/>
        <v>0</v>
      </c>
      <c r="K4" s="5">
        <f t="shared" si="0"/>
        <v>0</v>
      </c>
      <c r="L4" s="5">
        <f t="shared" si="0"/>
        <v>0</v>
      </c>
      <c r="M4" s="5">
        <f t="shared" si="0"/>
        <v>0</v>
      </c>
      <c r="N4" s="250">
        <f t="shared" si="0"/>
        <v>0</v>
      </c>
      <c r="O4" s="255">
        <f>SUM(I4:N4)</f>
        <v>0</v>
      </c>
      <c r="P4" s="2">
        <v>0</v>
      </c>
      <c r="Q4" s="3">
        <v>75</v>
      </c>
      <c r="R4" s="3">
        <v>1</v>
      </c>
      <c r="S4" s="3">
        <v>1</v>
      </c>
      <c r="T4" s="3">
        <v>1</v>
      </c>
      <c r="U4" s="3">
        <v>1</v>
      </c>
      <c r="V4" s="69">
        <f>U4+T4+S4+R4+Q4+P4</f>
        <v>79</v>
      </c>
      <c r="W4" s="1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75">
        <f>AB4+AA4+Z4+Y4+X4+W4</f>
        <v>0</v>
      </c>
      <c r="AD4" s="82">
        <f>H4+O4+V4+AC4</f>
        <v>79</v>
      </c>
    </row>
    <row r="5" spans="1:59" x14ac:dyDescent="0.25">
      <c r="A5" s="13" t="s">
        <v>49</v>
      </c>
      <c r="B5" s="47">
        <v>0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70">
        <f t="shared" ref="H5:H51" si="1">G5+F5+E5+D5+C5+B5</f>
        <v>0</v>
      </c>
      <c r="I5" s="51"/>
      <c r="J5" s="46"/>
      <c r="K5" s="46"/>
      <c r="L5" s="46"/>
      <c r="M5" s="46"/>
      <c r="N5" s="251"/>
      <c r="O5" s="256">
        <f t="shared" ref="O5:O51" si="2">SUM(I5:N5)</f>
        <v>0</v>
      </c>
      <c r="P5" s="47">
        <v>0</v>
      </c>
      <c r="Q5" s="46">
        <v>84</v>
      </c>
      <c r="R5" s="46">
        <v>1</v>
      </c>
      <c r="S5" s="46">
        <v>2</v>
      </c>
      <c r="T5" s="46">
        <v>3</v>
      </c>
      <c r="U5" s="46">
        <v>0</v>
      </c>
      <c r="V5" s="70">
        <f t="shared" ref="V5:V51" si="3">U5+T5+S5+R5+Q5+P5</f>
        <v>90</v>
      </c>
      <c r="W5" s="51">
        <v>0</v>
      </c>
      <c r="X5" s="46">
        <v>0</v>
      </c>
      <c r="Y5" s="46">
        <v>0</v>
      </c>
      <c r="Z5" s="46">
        <v>0</v>
      </c>
      <c r="AA5" s="46">
        <v>0</v>
      </c>
      <c r="AB5" s="46">
        <v>0</v>
      </c>
      <c r="AC5" s="76">
        <f t="shared" ref="AC5:AC51" si="4">AB5+AA5+Z5+Y5+X5+W5</f>
        <v>0</v>
      </c>
      <c r="AD5" s="83">
        <f t="shared" ref="AD5:AD51" si="5">H5+O5+V5+AC5</f>
        <v>90</v>
      </c>
    </row>
    <row r="6" spans="1:59" x14ac:dyDescent="0.25">
      <c r="A6" s="13" t="s">
        <v>50</v>
      </c>
      <c r="B6" s="47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70">
        <f t="shared" si="1"/>
        <v>0</v>
      </c>
      <c r="I6" s="51"/>
      <c r="J6" s="46"/>
      <c r="K6" s="46"/>
      <c r="L6" s="46"/>
      <c r="M6" s="46"/>
      <c r="N6" s="251"/>
      <c r="O6" s="256">
        <f t="shared" si="2"/>
        <v>0</v>
      </c>
      <c r="P6" s="47">
        <v>0</v>
      </c>
      <c r="Q6" s="46">
        <v>109</v>
      </c>
      <c r="R6" s="46">
        <v>2</v>
      </c>
      <c r="S6" s="46">
        <v>0</v>
      </c>
      <c r="T6" s="46">
        <v>0</v>
      </c>
      <c r="U6" s="46">
        <v>0</v>
      </c>
      <c r="V6" s="70">
        <f t="shared" si="3"/>
        <v>111</v>
      </c>
      <c r="W6" s="51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76">
        <f t="shared" si="4"/>
        <v>0</v>
      </c>
      <c r="AD6" s="83">
        <f t="shared" si="5"/>
        <v>111</v>
      </c>
    </row>
    <row r="7" spans="1:59" ht="15.75" thickBot="1" x14ac:dyDescent="0.3">
      <c r="A7" s="57" t="s">
        <v>51</v>
      </c>
      <c r="B7" s="55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73">
        <f t="shared" si="1"/>
        <v>0</v>
      </c>
      <c r="I7" s="56"/>
      <c r="J7" s="54"/>
      <c r="K7" s="54"/>
      <c r="L7" s="54"/>
      <c r="M7" s="54"/>
      <c r="N7" s="252"/>
      <c r="O7" s="257">
        <f t="shared" si="2"/>
        <v>0</v>
      </c>
      <c r="P7" s="55">
        <v>0</v>
      </c>
      <c r="Q7" s="54">
        <v>150</v>
      </c>
      <c r="R7" s="54">
        <v>1</v>
      </c>
      <c r="S7" s="54">
        <v>0</v>
      </c>
      <c r="T7" s="54">
        <v>1</v>
      </c>
      <c r="U7" s="54">
        <v>0</v>
      </c>
      <c r="V7" s="73">
        <f t="shared" si="3"/>
        <v>152</v>
      </c>
      <c r="W7" s="56">
        <v>0</v>
      </c>
      <c r="X7" s="54">
        <v>2</v>
      </c>
      <c r="Y7" s="54">
        <v>0</v>
      </c>
      <c r="Z7" s="54">
        <v>0</v>
      </c>
      <c r="AA7" s="54">
        <v>0</v>
      </c>
      <c r="AB7" s="54">
        <v>0</v>
      </c>
      <c r="AC7" s="79">
        <f t="shared" si="4"/>
        <v>2</v>
      </c>
      <c r="AD7" s="84">
        <f t="shared" si="5"/>
        <v>154</v>
      </c>
    </row>
    <row r="8" spans="1:59" x14ac:dyDescent="0.25">
      <c r="A8" s="18" t="s">
        <v>52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69">
        <f t="shared" si="1"/>
        <v>0</v>
      </c>
      <c r="I8" s="1"/>
      <c r="J8" s="3"/>
      <c r="K8" s="3"/>
      <c r="L8" s="3"/>
      <c r="M8" s="3"/>
      <c r="N8" s="253"/>
      <c r="O8" s="255">
        <f t="shared" si="2"/>
        <v>0</v>
      </c>
      <c r="P8" s="2">
        <v>0</v>
      </c>
      <c r="Q8" s="3">
        <v>141</v>
      </c>
      <c r="R8" s="3">
        <v>2</v>
      </c>
      <c r="S8" s="3">
        <v>2</v>
      </c>
      <c r="T8" s="3">
        <v>1</v>
      </c>
      <c r="U8" s="3">
        <v>0</v>
      </c>
      <c r="V8" s="69">
        <f t="shared" si="3"/>
        <v>146</v>
      </c>
      <c r="W8" s="1">
        <v>0</v>
      </c>
      <c r="X8" s="3">
        <v>2</v>
      </c>
      <c r="Y8" s="3">
        <v>0</v>
      </c>
      <c r="Z8" s="3">
        <v>0</v>
      </c>
      <c r="AA8" s="3">
        <v>0</v>
      </c>
      <c r="AB8" s="3">
        <v>0</v>
      </c>
      <c r="AC8" s="75">
        <f t="shared" si="4"/>
        <v>2</v>
      </c>
      <c r="AD8" s="131">
        <f t="shared" si="5"/>
        <v>148</v>
      </c>
    </row>
    <row r="9" spans="1:59" x14ac:dyDescent="0.25">
      <c r="A9" s="13" t="s">
        <v>53</v>
      </c>
      <c r="B9" s="47">
        <v>0</v>
      </c>
      <c r="C9" s="46">
        <v>2</v>
      </c>
      <c r="D9" s="46">
        <v>0</v>
      </c>
      <c r="E9" s="46">
        <v>0</v>
      </c>
      <c r="F9" s="46">
        <v>0</v>
      </c>
      <c r="G9" s="46">
        <v>0</v>
      </c>
      <c r="H9" s="70">
        <f t="shared" si="1"/>
        <v>2</v>
      </c>
      <c r="I9" s="51"/>
      <c r="J9" s="46"/>
      <c r="K9" s="46"/>
      <c r="L9" s="46"/>
      <c r="M9" s="46"/>
      <c r="N9" s="251"/>
      <c r="O9" s="256">
        <f t="shared" si="2"/>
        <v>0</v>
      </c>
      <c r="P9" s="47">
        <v>0</v>
      </c>
      <c r="Q9" s="46">
        <v>182</v>
      </c>
      <c r="R9" s="46">
        <v>4</v>
      </c>
      <c r="S9" s="46">
        <v>4</v>
      </c>
      <c r="T9" s="46">
        <v>6</v>
      </c>
      <c r="U9" s="46">
        <v>0</v>
      </c>
      <c r="V9" s="70">
        <f t="shared" si="3"/>
        <v>196</v>
      </c>
      <c r="W9" s="51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76">
        <f t="shared" si="4"/>
        <v>0</v>
      </c>
      <c r="AD9" s="132">
        <f t="shared" si="5"/>
        <v>198</v>
      </c>
    </row>
    <row r="10" spans="1:59" x14ac:dyDescent="0.25">
      <c r="A10" s="13" t="s">
        <v>54</v>
      </c>
      <c r="B10" s="47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70">
        <f t="shared" si="1"/>
        <v>0</v>
      </c>
      <c r="I10" s="51"/>
      <c r="J10" s="46"/>
      <c r="K10" s="46"/>
      <c r="L10" s="46"/>
      <c r="M10" s="46"/>
      <c r="N10" s="251"/>
      <c r="O10" s="256">
        <f t="shared" si="2"/>
        <v>0</v>
      </c>
      <c r="P10" s="47">
        <v>0</v>
      </c>
      <c r="Q10" s="46">
        <v>158</v>
      </c>
      <c r="R10" s="46">
        <v>1</v>
      </c>
      <c r="S10" s="46">
        <v>1</v>
      </c>
      <c r="T10" s="46">
        <v>1</v>
      </c>
      <c r="U10" s="46">
        <v>0</v>
      </c>
      <c r="V10" s="70">
        <f t="shared" si="3"/>
        <v>161</v>
      </c>
      <c r="W10" s="51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76">
        <f t="shared" si="4"/>
        <v>0</v>
      </c>
      <c r="AD10" s="132">
        <f t="shared" si="5"/>
        <v>161</v>
      </c>
    </row>
    <row r="11" spans="1:59" ht="15.75" thickBot="1" x14ac:dyDescent="0.3">
      <c r="A11" s="14" t="s">
        <v>55</v>
      </c>
      <c r="B11" s="49">
        <v>0</v>
      </c>
      <c r="C11" s="50">
        <v>3</v>
      </c>
      <c r="D11" s="50">
        <v>0</v>
      </c>
      <c r="E11" s="50">
        <v>0</v>
      </c>
      <c r="F11" s="50">
        <v>0</v>
      </c>
      <c r="G11" s="50">
        <v>0</v>
      </c>
      <c r="H11" s="71">
        <f t="shared" si="1"/>
        <v>3</v>
      </c>
      <c r="I11" s="52"/>
      <c r="J11" s="50"/>
      <c r="K11" s="50"/>
      <c r="L11" s="50"/>
      <c r="M11" s="50"/>
      <c r="N11" s="254"/>
      <c r="O11" s="258">
        <f t="shared" si="2"/>
        <v>0</v>
      </c>
      <c r="P11" s="49">
        <v>0</v>
      </c>
      <c r="Q11" s="50">
        <v>128</v>
      </c>
      <c r="R11" s="50">
        <v>0</v>
      </c>
      <c r="S11" s="50">
        <v>1</v>
      </c>
      <c r="T11" s="50">
        <v>0</v>
      </c>
      <c r="U11" s="50">
        <v>0</v>
      </c>
      <c r="V11" s="71">
        <f t="shared" si="3"/>
        <v>129</v>
      </c>
      <c r="W11" s="52">
        <v>0</v>
      </c>
      <c r="X11" s="50">
        <v>2</v>
      </c>
      <c r="Y11" s="50">
        <v>0</v>
      </c>
      <c r="Z11" s="50">
        <v>0</v>
      </c>
      <c r="AA11" s="50">
        <v>0</v>
      </c>
      <c r="AB11" s="50">
        <v>0</v>
      </c>
      <c r="AC11" s="77">
        <f t="shared" si="4"/>
        <v>2</v>
      </c>
      <c r="AD11" s="133">
        <f t="shared" si="5"/>
        <v>134</v>
      </c>
    </row>
    <row r="12" spans="1:59" x14ac:dyDescent="0.25">
      <c r="A12" s="48" t="s">
        <v>56</v>
      </c>
      <c r="B12" s="6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72">
        <f t="shared" si="1"/>
        <v>0</v>
      </c>
      <c r="I12" s="4"/>
      <c r="J12" s="5"/>
      <c r="K12" s="5"/>
      <c r="L12" s="5"/>
      <c r="M12" s="5"/>
      <c r="N12" s="250"/>
      <c r="O12" s="259">
        <f t="shared" si="2"/>
        <v>0</v>
      </c>
      <c r="P12" s="6">
        <v>0</v>
      </c>
      <c r="Q12" s="5">
        <v>117</v>
      </c>
      <c r="R12" s="5">
        <v>2</v>
      </c>
      <c r="S12" s="5">
        <v>2</v>
      </c>
      <c r="T12" s="5">
        <v>0</v>
      </c>
      <c r="U12" s="5">
        <v>0</v>
      </c>
      <c r="V12" s="72">
        <f t="shared" si="3"/>
        <v>121</v>
      </c>
      <c r="W12" s="4">
        <v>0</v>
      </c>
      <c r="X12" s="5">
        <v>1</v>
      </c>
      <c r="Y12" s="5">
        <v>0</v>
      </c>
      <c r="Z12" s="5">
        <v>0</v>
      </c>
      <c r="AA12" s="5">
        <v>0</v>
      </c>
      <c r="AB12" s="5">
        <v>0</v>
      </c>
      <c r="AC12" s="78">
        <f t="shared" si="4"/>
        <v>1</v>
      </c>
      <c r="AD12" s="82">
        <f t="shared" si="5"/>
        <v>122</v>
      </c>
    </row>
    <row r="13" spans="1:59" x14ac:dyDescent="0.25">
      <c r="A13" s="13" t="s">
        <v>57</v>
      </c>
      <c r="B13" s="47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70">
        <f t="shared" si="1"/>
        <v>0</v>
      </c>
      <c r="I13" s="51"/>
      <c r="J13" s="46"/>
      <c r="K13" s="46"/>
      <c r="L13" s="46"/>
      <c r="M13" s="46"/>
      <c r="N13" s="251"/>
      <c r="O13" s="256">
        <f t="shared" si="2"/>
        <v>0</v>
      </c>
      <c r="P13" s="47">
        <v>0</v>
      </c>
      <c r="Q13" s="46">
        <v>92</v>
      </c>
      <c r="R13" s="46">
        <v>2</v>
      </c>
      <c r="S13" s="46">
        <v>1</v>
      </c>
      <c r="T13" s="46">
        <v>0</v>
      </c>
      <c r="U13" s="46">
        <v>0</v>
      </c>
      <c r="V13" s="70">
        <f t="shared" si="3"/>
        <v>95</v>
      </c>
      <c r="W13" s="51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76">
        <f t="shared" si="4"/>
        <v>0</v>
      </c>
      <c r="AD13" s="83">
        <f t="shared" si="5"/>
        <v>95</v>
      </c>
    </row>
    <row r="14" spans="1:59" x14ac:dyDescent="0.25">
      <c r="A14" s="13" t="s">
        <v>58</v>
      </c>
      <c r="B14" s="47">
        <v>0</v>
      </c>
      <c r="C14" s="46">
        <v>1</v>
      </c>
      <c r="D14" s="46">
        <v>0</v>
      </c>
      <c r="E14" s="46">
        <v>0</v>
      </c>
      <c r="F14" s="46">
        <v>0</v>
      </c>
      <c r="G14" s="46">
        <v>0</v>
      </c>
      <c r="H14" s="70">
        <f t="shared" si="1"/>
        <v>1</v>
      </c>
      <c r="I14" s="51"/>
      <c r="J14" s="46"/>
      <c r="K14" s="46"/>
      <c r="L14" s="46"/>
      <c r="M14" s="46"/>
      <c r="N14" s="251"/>
      <c r="O14" s="256">
        <f t="shared" si="2"/>
        <v>0</v>
      </c>
      <c r="P14" s="47">
        <v>0</v>
      </c>
      <c r="Q14" s="46">
        <v>101</v>
      </c>
      <c r="R14" s="46">
        <v>3</v>
      </c>
      <c r="S14" s="46">
        <v>0</v>
      </c>
      <c r="T14" s="46">
        <v>2</v>
      </c>
      <c r="U14" s="46">
        <v>0</v>
      </c>
      <c r="V14" s="70">
        <f t="shared" si="3"/>
        <v>106</v>
      </c>
      <c r="W14" s="51">
        <v>0</v>
      </c>
      <c r="X14" s="46">
        <v>1</v>
      </c>
      <c r="Y14" s="46">
        <v>0</v>
      </c>
      <c r="Z14" s="46">
        <v>0</v>
      </c>
      <c r="AA14" s="46">
        <v>0</v>
      </c>
      <c r="AB14" s="46">
        <v>0</v>
      </c>
      <c r="AC14" s="76">
        <f t="shared" si="4"/>
        <v>1</v>
      </c>
      <c r="AD14" s="83">
        <f t="shared" si="5"/>
        <v>108</v>
      </c>
    </row>
    <row r="15" spans="1:59" ht="15.75" thickBot="1" x14ac:dyDescent="0.3">
      <c r="A15" s="57" t="s">
        <v>59</v>
      </c>
      <c r="B15" s="55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73">
        <f t="shared" si="1"/>
        <v>0</v>
      </c>
      <c r="I15" s="56"/>
      <c r="J15" s="54"/>
      <c r="K15" s="54"/>
      <c r="L15" s="54"/>
      <c r="M15" s="54"/>
      <c r="N15" s="252"/>
      <c r="O15" s="257">
        <f t="shared" si="2"/>
        <v>0</v>
      </c>
      <c r="P15" s="55">
        <v>0</v>
      </c>
      <c r="Q15" s="54">
        <v>110</v>
      </c>
      <c r="R15" s="54">
        <v>2</v>
      </c>
      <c r="S15" s="54">
        <v>0</v>
      </c>
      <c r="T15" s="54">
        <v>1</v>
      </c>
      <c r="U15" s="54">
        <v>0</v>
      </c>
      <c r="V15" s="73">
        <f t="shared" si="3"/>
        <v>113</v>
      </c>
      <c r="W15" s="56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79">
        <f t="shared" si="4"/>
        <v>0</v>
      </c>
      <c r="AD15" s="84">
        <f t="shared" si="5"/>
        <v>113</v>
      </c>
    </row>
    <row r="16" spans="1:59" x14ac:dyDescent="0.25">
      <c r="A16" s="18" t="s">
        <v>60</v>
      </c>
      <c r="B16" s="2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69">
        <f t="shared" si="1"/>
        <v>0</v>
      </c>
      <c r="I16" s="1"/>
      <c r="J16" s="3"/>
      <c r="K16" s="3"/>
      <c r="L16" s="3"/>
      <c r="M16" s="3"/>
      <c r="N16" s="253"/>
      <c r="O16" s="255">
        <f t="shared" si="2"/>
        <v>0</v>
      </c>
      <c r="P16" s="2">
        <v>0</v>
      </c>
      <c r="Q16" s="3">
        <v>94</v>
      </c>
      <c r="R16" s="3">
        <v>0</v>
      </c>
      <c r="S16" s="3">
        <v>1</v>
      </c>
      <c r="T16" s="3">
        <v>1</v>
      </c>
      <c r="U16" s="3">
        <v>0</v>
      </c>
      <c r="V16" s="69">
        <f t="shared" si="3"/>
        <v>96</v>
      </c>
      <c r="W16" s="1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75">
        <f t="shared" si="4"/>
        <v>0</v>
      </c>
      <c r="AD16" s="131">
        <f t="shared" si="5"/>
        <v>96</v>
      </c>
    </row>
    <row r="17" spans="1:30" x14ac:dyDescent="0.25">
      <c r="A17" s="13" t="s">
        <v>61</v>
      </c>
      <c r="B17" s="47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70">
        <f t="shared" si="1"/>
        <v>0</v>
      </c>
      <c r="I17" s="51"/>
      <c r="J17" s="46"/>
      <c r="K17" s="46"/>
      <c r="L17" s="46"/>
      <c r="M17" s="46"/>
      <c r="N17" s="251"/>
      <c r="O17" s="256">
        <f t="shared" si="2"/>
        <v>0</v>
      </c>
      <c r="P17" s="47">
        <v>0</v>
      </c>
      <c r="Q17" s="46">
        <v>103</v>
      </c>
      <c r="R17" s="46">
        <v>3</v>
      </c>
      <c r="S17" s="46">
        <v>1</v>
      </c>
      <c r="T17" s="46">
        <v>1</v>
      </c>
      <c r="U17" s="46">
        <v>0</v>
      </c>
      <c r="V17" s="70">
        <f t="shared" si="3"/>
        <v>108</v>
      </c>
      <c r="W17" s="51">
        <v>0</v>
      </c>
      <c r="X17" s="46">
        <v>1</v>
      </c>
      <c r="Y17" s="46">
        <v>0</v>
      </c>
      <c r="Z17" s="46">
        <v>0</v>
      </c>
      <c r="AA17" s="46">
        <v>0</v>
      </c>
      <c r="AB17" s="46">
        <v>0</v>
      </c>
      <c r="AC17" s="76">
        <f t="shared" si="4"/>
        <v>1</v>
      </c>
      <c r="AD17" s="132">
        <f t="shared" si="5"/>
        <v>109</v>
      </c>
    </row>
    <row r="18" spans="1:30" x14ac:dyDescent="0.25">
      <c r="A18" s="13" t="s">
        <v>62</v>
      </c>
      <c r="B18" s="47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70">
        <f t="shared" si="1"/>
        <v>0</v>
      </c>
      <c r="I18" s="51"/>
      <c r="J18" s="46"/>
      <c r="K18" s="46"/>
      <c r="L18" s="46"/>
      <c r="M18" s="46"/>
      <c r="N18" s="251"/>
      <c r="O18" s="256">
        <f t="shared" si="2"/>
        <v>0</v>
      </c>
      <c r="P18" s="47">
        <v>0</v>
      </c>
      <c r="Q18" s="46">
        <v>99</v>
      </c>
      <c r="R18" s="46">
        <v>2</v>
      </c>
      <c r="S18" s="46">
        <v>1</v>
      </c>
      <c r="T18" s="46">
        <v>2</v>
      </c>
      <c r="U18" s="46">
        <v>0</v>
      </c>
      <c r="V18" s="70">
        <f t="shared" si="3"/>
        <v>104</v>
      </c>
      <c r="W18" s="51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76">
        <f t="shared" si="4"/>
        <v>0</v>
      </c>
      <c r="AD18" s="132">
        <f t="shared" si="5"/>
        <v>104</v>
      </c>
    </row>
    <row r="19" spans="1:30" ht="15.75" thickBot="1" x14ac:dyDescent="0.3">
      <c r="A19" s="14" t="s">
        <v>63</v>
      </c>
      <c r="B19" s="49">
        <v>0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71">
        <f t="shared" si="1"/>
        <v>0</v>
      </c>
      <c r="I19" s="52"/>
      <c r="J19" s="50"/>
      <c r="K19" s="50"/>
      <c r="L19" s="50"/>
      <c r="M19" s="50"/>
      <c r="N19" s="254"/>
      <c r="O19" s="258">
        <f t="shared" si="2"/>
        <v>0</v>
      </c>
      <c r="P19" s="49">
        <v>0</v>
      </c>
      <c r="Q19" s="50">
        <v>95</v>
      </c>
      <c r="R19" s="50">
        <v>3</v>
      </c>
      <c r="S19" s="50">
        <v>3</v>
      </c>
      <c r="T19" s="50">
        <v>0</v>
      </c>
      <c r="U19" s="50">
        <v>0</v>
      </c>
      <c r="V19" s="71">
        <f t="shared" si="3"/>
        <v>101</v>
      </c>
      <c r="W19" s="52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77">
        <f t="shared" si="4"/>
        <v>0</v>
      </c>
      <c r="AD19" s="133">
        <f t="shared" si="5"/>
        <v>101</v>
      </c>
    </row>
    <row r="20" spans="1:30" x14ac:dyDescent="0.25">
      <c r="A20" s="48" t="s">
        <v>64</v>
      </c>
      <c r="B20" s="6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2">
        <f t="shared" si="1"/>
        <v>0</v>
      </c>
      <c r="I20" s="4"/>
      <c r="J20" s="5"/>
      <c r="K20" s="5"/>
      <c r="L20" s="5"/>
      <c r="M20" s="5"/>
      <c r="N20" s="250"/>
      <c r="O20" s="259">
        <f t="shared" si="2"/>
        <v>0</v>
      </c>
      <c r="P20" s="6">
        <v>0</v>
      </c>
      <c r="Q20" s="5">
        <v>97</v>
      </c>
      <c r="R20" s="5">
        <v>4</v>
      </c>
      <c r="S20" s="5">
        <v>3</v>
      </c>
      <c r="T20" s="5">
        <v>2</v>
      </c>
      <c r="U20" s="5">
        <v>0</v>
      </c>
      <c r="V20" s="72">
        <f t="shared" si="3"/>
        <v>106</v>
      </c>
      <c r="W20" s="4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78">
        <f t="shared" si="4"/>
        <v>0</v>
      </c>
      <c r="AD20" s="82">
        <f t="shared" si="5"/>
        <v>106</v>
      </c>
    </row>
    <row r="21" spans="1:30" x14ac:dyDescent="0.25">
      <c r="A21" s="13" t="s">
        <v>65</v>
      </c>
      <c r="B21" s="47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70">
        <f t="shared" si="1"/>
        <v>0</v>
      </c>
      <c r="I21" s="51"/>
      <c r="J21" s="46"/>
      <c r="K21" s="46"/>
      <c r="L21" s="46"/>
      <c r="M21" s="46"/>
      <c r="N21" s="251"/>
      <c r="O21" s="256">
        <f t="shared" si="2"/>
        <v>0</v>
      </c>
      <c r="P21" s="47">
        <v>0</v>
      </c>
      <c r="Q21" s="46">
        <v>87</v>
      </c>
      <c r="R21" s="46">
        <v>3</v>
      </c>
      <c r="S21" s="46">
        <v>1</v>
      </c>
      <c r="T21" s="46">
        <v>0</v>
      </c>
      <c r="U21" s="46">
        <v>0</v>
      </c>
      <c r="V21" s="70">
        <f t="shared" si="3"/>
        <v>91</v>
      </c>
      <c r="W21" s="51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  <c r="AC21" s="76">
        <f t="shared" si="4"/>
        <v>0</v>
      </c>
      <c r="AD21" s="83">
        <f t="shared" si="5"/>
        <v>91</v>
      </c>
    </row>
    <row r="22" spans="1:30" x14ac:dyDescent="0.25">
      <c r="A22" s="13" t="s">
        <v>66</v>
      </c>
      <c r="B22" s="47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70">
        <f t="shared" si="1"/>
        <v>0</v>
      </c>
      <c r="I22" s="51"/>
      <c r="J22" s="46"/>
      <c r="K22" s="46"/>
      <c r="L22" s="46"/>
      <c r="M22" s="46"/>
      <c r="N22" s="251"/>
      <c r="O22" s="256">
        <f t="shared" si="2"/>
        <v>0</v>
      </c>
      <c r="P22" s="47">
        <v>0</v>
      </c>
      <c r="Q22" s="46">
        <v>83</v>
      </c>
      <c r="R22" s="46">
        <v>2</v>
      </c>
      <c r="S22" s="46">
        <v>1</v>
      </c>
      <c r="T22" s="46">
        <v>0</v>
      </c>
      <c r="U22" s="46">
        <v>0</v>
      </c>
      <c r="V22" s="70">
        <f t="shared" si="3"/>
        <v>86</v>
      </c>
      <c r="W22" s="51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76">
        <f t="shared" si="4"/>
        <v>0</v>
      </c>
      <c r="AD22" s="83">
        <f t="shared" si="5"/>
        <v>86</v>
      </c>
    </row>
    <row r="23" spans="1:30" ht="15.75" thickBot="1" x14ac:dyDescent="0.3">
      <c r="A23" s="57" t="s">
        <v>67</v>
      </c>
      <c r="B23" s="55">
        <v>0</v>
      </c>
      <c r="C23" s="54">
        <v>1</v>
      </c>
      <c r="D23" s="54">
        <v>0</v>
      </c>
      <c r="E23" s="54">
        <v>0</v>
      </c>
      <c r="F23" s="54">
        <v>0</v>
      </c>
      <c r="G23" s="54">
        <v>0</v>
      </c>
      <c r="H23" s="73">
        <f t="shared" si="1"/>
        <v>1</v>
      </c>
      <c r="I23" s="56"/>
      <c r="J23" s="54"/>
      <c r="K23" s="54"/>
      <c r="L23" s="54"/>
      <c r="M23" s="54"/>
      <c r="N23" s="252"/>
      <c r="O23" s="257">
        <f t="shared" si="2"/>
        <v>0</v>
      </c>
      <c r="P23" s="55">
        <v>0</v>
      </c>
      <c r="Q23" s="54">
        <v>98</v>
      </c>
      <c r="R23" s="54">
        <v>3</v>
      </c>
      <c r="S23" s="54">
        <v>2</v>
      </c>
      <c r="T23" s="54">
        <v>0</v>
      </c>
      <c r="U23" s="54">
        <v>0</v>
      </c>
      <c r="V23" s="73">
        <f t="shared" si="3"/>
        <v>103</v>
      </c>
      <c r="W23" s="56">
        <v>0</v>
      </c>
      <c r="X23" s="54">
        <v>1</v>
      </c>
      <c r="Y23" s="54">
        <v>0</v>
      </c>
      <c r="Z23" s="54">
        <v>0</v>
      </c>
      <c r="AA23" s="54">
        <v>0</v>
      </c>
      <c r="AB23" s="54">
        <v>0</v>
      </c>
      <c r="AC23" s="79">
        <f t="shared" si="4"/>
        <v>1</v>
      </c>
      <c r="AD23" s="84">
        <f t="shared" si="5"/>
        <v>105</v>
      </c>
    </row>
    <row r="24" spans="1:30" x14ac:dyDescent="0.25">
      <c r="A24" s="18" t="s">
        <v>68</v>
      </c>
      <c r="B24" s="2">
        <v>0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69">
        <f t="shared" si="1"/>
        <v>1</v>
      </c>
      <c r="I24" s="1"/>
      <c r="J24" s="3"/>
      <c r="K24" s="3"/>
      <c r="L24" s="3"/>
      <c r="M24" s="3"/>
      <c r="N24" s="253"/>
      <c r="O24" s="255">
        <f t="shared" si="2"/>
        <v>0</v>
      </c>
      <c r="P24" s="2">
        <v>0</v>
      </c>
      <c r="Q24" s="3">
        <v>92</v>
      </c>
      <c r="R24" s="3">
        <v>2</v>
      </c>
      <c r="S24" s="3">
        <v>1</v>
      </c>
      <c r="T24" s="3">
        <v>1</v>
      </c>
      <c r="U24" s="3">
        <v>0</v>
      </c>
      <c r="V24" s="69">
        <f t="shared" si="3"/>
        <v>96</v>
      </c>
      <c r="W24" s="1">
        <v>0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75">
        <f t="shared" si="4"/>
        <v>1</v>
      </c>
      <c r="AD24" s="131">
        <f t="shared" si="5"/>
        <v>98</v>
      </c>
    </row>
    <row r="25" spans="1:30" x14ac:dyDescent="0.25">
      <c r="A25" s="13" t="s">
        <v>69</v>
      </c>
      <c r="B25" s="47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70">
        <f t="shared" si="1"/>
        <v>0</v>
      </c>
      <c r="I25" s="51"/>
      <c r="J25" s="46"/>
      <c r="K25" s="46"/>
      <c r="L25" s="46"/>
      <c r="M25" s="46"/>
      <c r="N25" s="251"/>
      <c r="O25" s="256">
        <f t="shared" si="2"/>
        <v>0</v>
      </c>
      <c r="P25" s="47">
        <v>0</v>
      </c>
      <c r="Q25" s="46">
        <v>97</v>
      </c>
      <c r="R25" s="46">
        <v>5</v>
      </c>
      <c r="S25" s="46">
        <v>2</v>
      </c>
      <c r="T25" s="46">
        <v>0</v>
      </c>
      <c r="U25" s="46">
        <v>0</v>
      </c>
      <c r="V25" s="70">
        <f t="shared" si="3"/>
        <v>104</v>
      </c>
      <c r="W25" s="51">
        <v>0</v>
      </c>
      <c r="X25" s="46">
        <v>2</v>
      </c>
      <c r="Y25" s="46">
        <v>0</v>
      </c>
      <c r="Z25" s="46">
        <v>0</v>
      </c>
      <c r="AA25" s="46">
        <v>0</v>
      </c>
      <c r="AB25" s="46">
        <v>0</v>
      </c>
      <c r="AC25" s="76">
        <f t="shared" si="4"/>
        <v>2</v>
      </c>
      <c r="AD25" s="132">
        <f t="shared" si="5"/>
        <v>106</v>
      </c>
    </row>
    <row r="26" spans="1:30" x14ac:dyDescent="0.25">
      <c r="A26" s="13" t="s">
        <v>70</v>
      </c>
      <c r="B26" s="47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70">
        <f t="shared" si="1"/>
        <v>0</v>
      </c>
      <c r="I26" s="51"/>
      <c r="J26" s="46"/>
      <c r="K26" s="46"/>
      <c r="L26" s="46"/>
      <c r="M26" s="46"/>
      <c r="N26" s="251"/>
      <c r="O26" s="256">
        <f t="shared" si="2"/>
        <v>0</v>
      </c>
      <c r="P26" s="47">
        <v>1</v>
      </c>
      <c r="Q26" s="46">
        <v>99</v>
      </c>
      <c r="R26" s="46">
        <v>0</v>
      </c>
      <c r="S26" s="46">
        <v>1</v>
      </c>
      <c r="T26" s="46">
        <v>4</v>
      </c>
      <c r="U26" s="46">
        <v>2</v>
      </c>
      <c r="V26" s="70">
        <f t="shared" si="3"/>
        <v>107</v>
      </c>
      <c r="W26" s="51">
        <v>0</v>
      </c>
      <c r="X26" s="46">
        <v>1</v>
      </c>
      <c r="Y26" s="46">
        <v>0</v>
      </c>
      <c r="Z26" s="46">
        <v>0</v>
      </c>
      <c r="AA26" s="46">
        <v>0</v>
      </c>
      <c r="AB26" s="46">
        <v>0</v>
      </c>
      <c r="AC26" s="76">
        <f t="shared" si="4"/>
        <v>1</v>
      </c>
      <c r="AD26" s="132">
        <f t="shared" si="5"/>
        <v>108</v>
      </c>
    </row>
    <row r="27" spans="1:30" ht="15.75" thickBot="1" x14ac:dyDescent="0.3">
      <c r="A27" s="14" t="s">
        <v>71</v>
      </c>
      <c r="B27" s="49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71">
        <f t="shared" si="1"/>
        <v>0</v>
      </c>
      <c r="I27" s="52"/>
      <c r="J27" s="50"/>
      <c r="K27" s="50"/>
      <c r="L27" s="50"/>
      <c r="M27" s="50"/>
      <c r="N27" s="254"/>
      <c r="O27" s="258">
        <f t="shared" si="2"/>
        <v>0</v>
      </c>
      <c r="P27" s="49">
        <v>0</v>
      </c>
      <c r="Q27" s="50">
        <v>76</v>
      </c>
      <c r="R27" s="50">
        <v>6</v>
      </c>
      <c r="S27" s="50">
        <v>1</v>
      </c>
      <c r="T27" s="50">
        <v>0</v>
      </c>
      <c r="U27" s="50">
        <v>0</v>
      </c>
      <c r="V27" s="71">
        <f t="shared" si="3"/>
        <v>83</v>
      </c>
      <c r="W27" s="52">
        <v>0</v>
      </c>
      <c r="X27" s="50">
        <v>2</v>
      </c>
      <c r="Y27" s="50">
        <v>0</v>
      </c>
      <c r="Z27" s="50">
        <v>0</v>
      </c>
      <c r="AA27" s="50">
        <v>0</v>
      </c>
      <c r="AB27" s="50">
        <v>0</v>
      </c>
      <c r="AC27" s="77">
        <f t="shared" si="4"/>
        <v>2</v>
      </c>
      <c r="AD27" s="133">
        <f t="shared" si="5"/>
        <v>85</v>
      </c>
    </row>
    <row r="28" spans="1:30" x14ac:dyDescent="0.25">
      <c r="A28" s="48" t="s">
        <v>72</v>
      </c>
      <c r="B28" s="6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72">
        <f t="shared" si="1"/>
        <v>0</v>
      </c>
      <c r="I28" s="4"/>
      <c r="J28" s="5"/>
      <c r="K28" s="5"/>
      <c r="L28" s="5"/>
      <c r="M28" s="5"/>
      <c r="N28" s="250"/>
      <c r="O28" s="259">
        <f t="shared" si="2"/>
        <v>0</v>
      </c>
      <c r="P28" s="6">
        <v>0</v>
      </c>
      <c r="Q28" s="5">
        <v>86</v>
      </c>
      <c r="R28" s="5">
        <v>4</v>
      </c>
      <c r="S28" s="5">
        <v>0</v>
      </c>
      <c r="T28" s="5">
        <v>0</v>
      </c>
      <c r="U28" s="5">
        <v>0</v>
      </c>
      <c r="V28" s="72">
        <f t="shared" si="3"/>
        <v>90</v>
      </c>
      <c r="W28" s="4">
        <v>0</v>
      </c>
      <c r="X28" s="5">
        <v>1</v>
      </c>
      <c r="Y28" s="5">
        <v>0</v>
      </c>
      <c r="Z28" s="5">
        <v>0</v>
      </c>
      <c r="AA28" s="5">
        <v>0</v>
      </c>
      <c r="AB28" s="5">
        <v>0</v>
      </c>
      <c r="AC28" s="78">
        <f t="shared" si="4"/>
        <v>1</v>
      </c>
      <c r="AD28" s="82">
        <f t="shared" si="5"/>
        <v>91</v>
      </c>
    </row>
    <row r="29" spans="1:30" x14ac:dyDescent="0.25">
      <c r="A29" s="13" t="s">
        <v>73</v>
      </c>
      <c r="B29" s="47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70">
        <f t="shared" si="1"/>
        <v>0</v>
      </c>
      <c r="I29" s="51"/>
      <c r="J29" s="46"/>
      <c r="K29" s="46"/>
      <c r="L29" s="46"/>
      <c r="M29" s="46"/>
      <c r="N29" s="251"/>
      <c r="O29" s="256">
        <f t="shared" si="2"/>
        <v>0</v>
      </c>
      <c r="P29" s="47">
        <v>1</v>
      </c>
      <c r="Q29" s="46">
        <v>87</v>
      </c>
      <c r="R29" s="46">
        <v>3</v>
      </c>
      <c r="S29" s="46">
        <v>2</v>
      </c>
      <c r="T29" s="46">
        <v>0</v>
      </c>
      <c r="U29" s="46">
        <v>0</v>
      </c>
      <c r="V29" s="70">
        <f t="shared" si="3"/>
        <v>93</v>
      </c>
      <c r="W29" s="51">
        <v>0</v>
      </c>
      <c r="X29" s="46">
        <v>0</v>
      </c>
      <c r="Y29" s="46">
        <v>0</v>
      </c>
      <c r="Z29" s="46">
        <v>1</v>
      </c>
      <c r="AA29" s="46">
        <v>0</v>
      </c>
      <c r="AB29" s="46">
        <v>0</v>
      </c>
      <c r="AC29" s="76">
        <f t="shared" si="4"/>
        <v>1</v>
      </c>
      <c r="AD29" s="83">
        <f t="shared" si="5"/>
        <v>94</v>
      </c>
    </row>
    <row r="30" spans="1:30" x14ac:dyDescent="0.25">
      <c r="A30" s="13" t="s">
        <v>74</v>
      </c>
      <c r="B30" s="47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70">
        <f t="shared" si="1"/>
        <v>0</v>
      </c>
      <c r="I30" s="51"/>
      <c r="J30" s="46"/>
      <c r="K30" s="46"/>
      <c r="L30" s="46"/>
      <c r="M30" s="46"/>
      <c r="N30" s="251"/>
      <c r="O30" s="256">
        <f t="shared" si="2"/>
        <v>0</v>
      </c>
      <c r="P30" s="47">
        <v>0</v>
      </c>
      <c r="Q30" s="46">
        <v>72</v>
      </c>
      <c r="R30" s="46">
        <v>3</v>
      </c>
      <c r="S30" s="46">
        <v>3</v>
      </c>
      <c r="T30" s="46">
        <v>0</v>
      </c>
      <c r="U30" s="46">
        <v>0</v>
      </c>
      <c r="V30" s="70">
        <f t="shared" si="3"/>
        <v>78</v>
      </c>
      <c r="W30" s="51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76">
        <f t="shared" si="4"/>
        <v>0</v>
      </c>
      <c r="AD30" s="83">
        <f t="shared" si="5"/>
        <v>78</v>
      </c>
    </row>
    <row r="31" spans="1:30" ht="15.75" thickBot="1" x14ac:dyDescent="0.3">
      <c r="A31" s="57" t="s">
        <v>75</v>
      </c>
      <c r="B31" s="55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73">
        <f t="shared" si="1"/>
        <v>0</v>
      </c>
      <c r="I31" s="56"/>
      <c r="J31" s="54"/>
      <c r="K31" s="54"/>
      <c r="L31" s="54"/>
      <c r="M31" s="54"/>
      <c r="N31" s="252"/>
      <c r="O31" s="257">
        <f t="shared" si="2"/>
        <v>0</v>
      </c>
      <c r="P31" s="55">
        <v>0</v>
      </c>
      <c r="Q31" s="54">
        <v>98</v>
      </c>
      <c r="R31" s="54">
        <v>8</v>
      </c>
      <c r="S31" s="54">
        <v>2</v>
      </c>
      <c r="T31" s="54">
        <v>0</v>
      </c>
      <c r="U31" s="54">
        <v>0</v>
      </c>
      <c r="V31" s="73">
        <f t="shared" si="3"/>
        <v>108</v>
      </c>
      <c r="W31" s="56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79">
        <f t="shared" si="4"/>
        <v>0</v>
      </c>
      <c r="AD31" s="84">
        <f t="shared" si="5"/>
        <v>108</v>
      </c>
    </row>
    <row r="32" spans="1:30" x14ac:dyDescent="0.25">
      <c r="A32" s="18" t="s">
        <v>76</v>
      </c>
      <c r="B32" s="2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69">
        <f t="shared" si="1"/>
        <v>0</v>
      </c>
      <c r="I32" s="1"/>
      <c r="J32" s="3"/>
      <c r="K32" s="3"/>
      <c r="L32" s="3"/>
      <c r="M32" s="3"/>
      <c r="N32" s="253"/>
      <c r="O32" s="255">
        <f t="shared" si="2"/>
        <v>0</v>
      </c>
      <c r="P32" s="2">
        <v>0</v>
      </c>
      <c r="Q32" s="3">
        <v>97</v>
      </c>
      <c r="R32" s="3">
        <v>4</v>
      </c>
      <c r="S32" s="3">
        <v>0</v>
      </c>
      <c r="T32" s="3">
        <v>4</v>
      </c>
      <c r="U32" s="3">
        <v>1</v>
      </c>
      <c r="V32" s="69">
        <f t="shared" si="3"/>
        <v>106</v>
      </c>
      <c r="W32" s="1">
        <v>0</v>
      </c>
      <c r="X32" s="3">
        <v>1</v>
      </c>
      <c r="Y32" s="3">
        <v>0</v>
      </c>
      <c r="Z32" s="3">
        <v>0</v>
      </c>
      <c r="AA32" s="3">
        <v>0</v>
      </c>
      <c r="AB32" s="3">
        <v>0</v>
      </c>
      <c r="AC32" s="75">
        <f t="shared" si="4"/>
        <v>1</v>
      </c>
      <c r="AD32" s="131">
        <f t="shared" si="5"/>
        <v>107</v>
      </c>
    </row>
    <row r="33" spans="1:30" x14ac:dyDescent="0.25">
      <c r="A33" s="13" t="s">
        <v>77</v>
      </c>
      <c r="B33" s="47">
        <v>0</v>
      </c>
      <c r="C33" s="46">
        <v>1</v>
      </c>
      <c r="D33" s="46">
        <v>0</v>
      </c>
      <c r="E33" s="46">
        <v>0</v>
      </c>
      <c r="F33" s="46">
        <v>0</v>
      </c>
      <c r="G33" s="46">
        <v>0</v>
      </c>
      <c r="H33" s="70">
        <f t="shared" si="1"/>
        <v>1</v>
      </c>
      <c r="I33" s="51"/>
      <c r="J33" s="46"/>
      <c r="K33" s="46"/>
      <c r="L33" s="46"/>
      <c r="M33" s="46"/>
      <c r="N33" s="251"/>
      <c r="O33" s="256">
        <f t="shared" si="2"/>
        <v>0</v>
      </c>
      <c r="P33" s="47">
        <v>0</v>
      </c>
      <c r="Q33" s="46">
        <v>93</v>
      </c>
      <c r="R33" s="46">
        <v>3</v>
      </c>
      <c r="S33" s="46">
        <v>0</v>
      </c>
      <c r="T33" s="46">
        <v>1</v>
      </c>
      <c r="U33" s="46">
        <v>0</v>
      </c>
      <c r="V33" s="70">
        <f t="shared" si="3"/>
        <v>97</v>
      </c>
      <c r="W33" s="51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76">
        <f t="shared" si="4"/>
        <v>0</v>
      </c>
      <c r="AD33" s="132">
        <f t="shared" si="5"/>
        <v>98</v>
      </c>
    </row>
    <row r="34" spans="1:30" x14ac:dyDescent="0.25">
      <c r="A34" s="13" t="s">
        <v>78</v>
      </c>
      <c r="B34" s="47">
        <v>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70">
        <f t="shared" si="1"/>
        <v>0</v>
      </c>
      <c r="I34" s="51"/>
      <c r="J34" s="46"/>
      <c r="K34" s="46"/>
      <c r="L34" s="46"/>
      <c r="M34" s="46"/>
      <c r="N34" s="251"/>
      <c r="O34" s="256">
        <f t="shared" si="2"/>
        <v>0</v>
      </c>
      <c r="P34" s="47">
        <v>0</v>
      </c>
      <c r="Q34" s="46">
        <v>90</v>
      </c>
      <c r="R34" s="46">
        <v>6</v>
      </c>
      <c r="S34" s="46">
        <v>1</v>
      </c>
      <c r="T34" s="46">
        <v>1</v>
      </c>
      <c r="U34" s="46">
        <v>0</v>
      </c>
      <c r="V34" s="70">
        <f t="shared" si="3"/>
        <v>98</v>
      </c>
      <c r="W34" s="51">
        <v>0</v>
      </c>
      <c r="X34" s="46">
        <v>1</v>
      </c>
      <c r="Y34" s="46">
        <v>0</v>
      </c>
      <c r="Z34" s="46">
        <v>0</v>
      </c>
      <c r="AA34" s="46">
        <v>0</v>
      </c>
      <c r="AB34" s="46">
        <v>0</v>
      </c>
      <c r="AC34" s="76">
        <f t="shared" si="4"/>
        <v>1</v>
      </c>
      <c r="AD34" s="132">
        <f t="shared" si="5"/>
        <v>99</v>
      </c>
    </row>
    <row r="35" spans="1:30" ht="15.75" thickBot="1" x14ac:dyDescent="0.3">
      <c r="A35" s="14" t="s">
        <v>79</v>
      </c>
      <c r="B35" s="49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71">
        <f t="shared" si="1"/>
        <v>0</v>
      </c>
      <c r="I35" s="52"/>
      <c r="J35" s="50"/>
      <c r="K35" s="50"/>
      <c r="L35" s="50"/>
      <c r="M35" s="50"/>
      <c r="N35" s="254"/>
      <c r="O35" s="258">
        <f t="shared" si="2"/>
        <v>0</v>
      </c>
      <c r="P35" s="49">
        <v>0</v>
      </c>
      <c r="Q35" s="50">
        <v>98</v>
      </c>
      <c r="R35" s="50">
        <v>4</v>
      </c>
      <c r="S35" s="50">
        <v>1</v>
      </c>
      <c r="T35" s="50">
        <v>0</v>
      </c>
      <c r="U35" s="50">
        <v>0</v>
      </c>
      <c r="V35" s="71">
        <f t="shared" si="3"/>
        <v>103</v>
      </c>
      <c r="W35" s="52">
        <v>0</v>
      </c>
      <c r="X35" s="50">
        <v>1</v>
      </c>
      <c r="Y35" s="50">
        <v>0</v>
      </c>
      <c r="Z35" s="50">
        <v>0</v>
      </c>
      <c r="AA35" s="50">
        <v>0</v>
      </c>
      <c r="AB35" s="50">
        <v>0</v>
      </c>
      <c r="AC35" s="77">
        <f t="shared" si="4"/>
        <v>1</v>
      </c>
      <c r="AD35" s="133">
        <f t="shared" si="5"/>
        <v>104</v>
      </c>
    </row>
    <row r="36" spans="1:30" x14ac:dyDescent="0.25">
      <c r="A36" s="48" t="s">
        <v>80</v>
      </c>
      <c r="B36" s="6">
        <v>0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72">
        <f t="shared" si="1"/>
        <v>2</v>
      </c>
      <c r="I36" s="4"/>
      <c r="J36" s="5"/>
      <c r="K36" s="5"/>
      <c r="L36" s="5"/>
      <c r="M36" s="5"/>
      <c r="N36" s="250"/>
      <c r="O36" s="259">
        <f t="shared" si="2"/>
        <v>0</v>
      </c>
      <c r="P36" s="6">
        <v>0</v>
      </c>
      <c r="Q36" s="5">
        <v>97</v>
      </c>
      <c r="R36" s="5">
        <v>4</v>
      </c>
      <c r="S36" s="5">
        <v>0</v>
      </c>
      <c r="T36" s="5">
        <v>1</v>
      </c>
      <c r="U36" s="5">
        <v>1</v>
      </c>
      <c r="V36" s="72">
        <f t="shared" si="3"/>
        <v>103</v>
      </c>
      <c r="W36" s="4">
        <v>0</v>
      </c>
      <c r="X36" s="5">
        <v>4</v>
      </c>
      <c r="Y36" s="5">
        <v>0</v>
      </c>
      <c r="Z36" s="5">
        <v>0</v>
      </c>
      <c r="AA36" s="5">
        <v>0</v>
      </c>
      <c r="AB36" s="5">
        <v>0</v>
      </c>
      <c r="AC36" s="78">
        <f t="shared" si="4"/>
        <v>4</v>
      </c>
      <c r="AD36" s="82">
        <f t="shared" si="5"/>
        <v>109</v>
      </c>
    </row>
    <row r="37" spans="1:30" x14ac:dyDescent="0.25">
      <c r="A37" s="13" t="s">
        <v>81</v>
      </c>
      <c r="B37" s="47">
        <v>0</v>
      </c>
      <c r="C37" s="46">
        <v>1</v>
      </c>
      <c r="D37" s="46">
        <v>0</v>
      </c>
      <c r="E37" s="46">
        <v>0</v>
      </c>
      <c r="F37" s="46">
        <v>0</v>
      </c>
      <c r="G37" s="46">
        <v>0</v>
      </c>
      <c r="H37" s="70">
        <f t="shared" si="1"/>
        <v>1</v>
      </c>
      <c r="I37" s="51"/>
      <c r="J37" s="46"/>
      <c r="K37" s="46"/>
      <c r="L37" s="46"/>
      <c r="M37" s="46"/>
      <c r="N37" s="251"/>
      <c r="O37" s="256">
        <f t="shared" si="2"/>
        <v>0</v>
      </c>
      <c r="P37" s="47">
        <v>0</v>
      </c>
      <c r="Q37" s="46">
        <v>99</v>
      </c>
      <c r="R37" s="46">
        <v>3</v>
      </c>
      <c r="S37" s="46">
        <v>1</v>
      </c>
      <c r="T37" s="46">
        <v>1</v>
      </c>
      <c r="U37" s="46">
        <v>0</v>
      </c>
      <c r="V37" s="70">
        <f t="shared" si="3"/>
        <v>104</v>
      </c>
      <c r="W37" s="51">
        <v>0</v>
      </c>
      <c r="X37" s="46">
        <v>1</v>
      </c>
      <c r="Y37" s="46">
        <v>0</v>
      </c>
      <c r="Z37" s="46">
        <v>0</v>
      </c>
      <c r="AA37" s="46">
        <v>0</v>
      </c>
      <c r="AB37" s="46">
        <v>0</v>
      </c>
      <c r="AC37" s="76">
        <f t="shared" si="4"/>
        <v>1</v>
      </c>
      <c r="AD37" s="83">
        <f t="shared" si="5"/>
        <v>106</v>
      </c>
    </row>
    <row r="38" spans="1:30" x14ac:dyDescent="0.25">
      <c r="A38" s="13" t="s">
        <v>82</v>
      </c>
      <c r="B38" s="47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70">
        <f t="shared" si="1"/>
        <v>0</v>
      </c>
      <c r="I38" s="51"/>
      <c r="J38" s="46"/>
      <c r="K38" s="46"/>
      <c r="L38" s="46"/>
      <c r="M38" s="46"/>
      <c r="N38" s="251"/>
      <c r="O38" s="256">
        <f t="shared" si="2"/>
        <v>0</v>
      </c>
      <c r="P38" s="47">
        <v>0</v>
      </c>
      <c r="Q38" s="46">
        <v>80</v>
      </c>
      <c r="R38" s="46">
        <v>7</v>
      </c>
      <c r="S38" s="46">
        <v>2</v>
      </c>
      <c r="T38" s="46">
        <v>3</v>
      </c>
      <c r="U38" s="46">
        <v>1</v>
      </c>
      <c r="V38" s="70">
        <f t="shared" si="3"/>
        <v>93</v>
      </c>
      <c r="W38" s="51">
        <v>0</v>
      </c>
      <c r="X38" s="46">
        <v>3</v>
      </c>
      <c r="Y38" s="46">
        <v>0</v>
      </c>
      <c r="Z38" s="46">
        <v>0</v>
      </c>
      <c r="AA38" s="46">
        <v>0</v>
      </c>
      <c r="AB38" s="46">
        <v>0</v>
      </c>
      <c r="AC38" s="76">
        <f t="shared" si="4"/>
        <v>3</v>
      </c>
      <c r="AD38" s="83">
        <f t="shared" si="5"/>
        <v>96</v>
      </c>
    </row>
    <row r="39" spans="1:30" ht="15.75" thickBot="1" x14ac:dyDescent="0.3">
      <c r="A39" s="57" t="s">
        <v>83</v>
      </c>
      <c r="B39" s="55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73">
        <f t="shared" si="1"/>
        <v>0</v>
      </c>
      <c r="I39" s="56"/>
      <c r="J39" s="54"/>
      <c r="K39" s="54"/>
      <c r="L39" s="54"/>
      <c r="M39" s="54"/>
      <c r="N39" s="252"/>
      <c r="O39" s="257">
        <f t="shared" si="2"/>
        <v>0</v>
      </c>
      <c r="P39" s="55">
        <v>0</v>
      </c>
      <c r="Q39" s="54">
        <v>94</v>
      </c>
      <c r="R39" s="54">
        <v>1</v>
      </c>
      <c r="S39" s="54">
        <v>0</v>
      </c>
      <c r="T39" s="54">
        <v>1</v>
      </c>
      <c r="U39" s="54">
        <v>0</v>
      </c>
      <c r="V39" s="73">
        <f t="shared" si="3"/>
        <v>96</v>
      </c>
      <c r="W39" s="56">
        <v>0</v>
      </c>
      <c r="X39" s="54">
        <v>1</v>
      </c>
      <c r="Y39" s="54">
        <v>0</v>
      </c>
      <c r="Z39" s="54">
        <v>0</v>
      </c>
      <c r="AA39" s="54">
        <v>0</v>
      </c>
      <c r="AB39" s="54">
        <v>0</v>
      </c>
      <c r="AC39" s="79">
        <f t="shared" si="4"/>
        <v>1</v>
      </c>
      <c r="AD39" s="84">
        <f t="shared" si="5"/>
        <v>97</v>
      </c>
    </row>
    <row r="40" spans="1:30" x14ac:dyDescent="0.25">
      <c r="A40" s="18" t="s">
        <v>84</v>
      </c>
      <c r="B40" s="2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69">
        <f t="shared" si="1"/>
        <v>0</v>
      </c>
      <c r="I40" s="1"/>
      <c r="J40" s="3"/>
      <c r="K40" s="3"/>
      <c r="L40" s="3"/>
      <c r="M40" s="3"/>
      <c r="N40" s="253"/>
      <c r="O40" s="255">
        <f t="shared" si="2"/>
        <v>0</v>
      </c>
      <c r="P40" s="2">
        <v>0</v>
      </c>
      <c r="Q40" s="3">
        <v>108</v>
      </c>
      <c r="R40" s="3">
        <v>4</v>
      </c>
      <c r="S40" s="3">
        <v>1</v>
      </c>
      <c r="T40" s="3">
        <v>1</v>
      </c>
      <c r="U40" s="3">
        <v>0</v>
      </c>
      <c r="V40" s="69">
        <f t="shared" si="3"/>
        <v>114</v>
      </c>
      <c r="W40" s="1">
        <v>0</v>
      </c>
      <c r="X40" s="3">
        <v>3</v>
      </c>
      <c r="Y40" s="3">
        <v>0</v>
      </c>
      <c r="Z40" s="3">
        <v>0</v>
      </c>
      <c r="AA40" s="3">
        <v>0</v>
      </c>
      <c r="AB40" s="3">
        <v>0</v>
      </c>
      <c r="AC40" s="75">
        <f t="shared" si="4"/>
        <v>3</v>
      </c>
      <c r="AD40" s="131">
        <f t="shared" si="5"/>
        <v>117</v>
      </c>
    </row>
    <row r="41" spans="1:30" x14ac:dyDescent="0.25">
      <c r="A41" s="13" t="s">
        <v>85</v>
      </c>
      <c r="B41" s="47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70">
        <f t="shared" si="1"/>
        <v>0</v>
      </c>
      <c r="I41" s="51"/>
      <c r="J41" s="46"/>
      <c r="K41" s="46"/>
      <c r="L41" s="46"/>
      <c r="M41" s="46"/>
      <c r="N41" s="251"/>
      <c r="O41" s="256">
        <f t="shared" si="2"/>
        <v>0</v>
      </c>
      <c r="P41" s="47">
        <v>0</v>
      </c>
      <c r="Q41" s="46">
        <v>89</v>
      </c>
      <c r="R41" s="46">
        <v>2</v>
      </c>
      <c r="S41" s="46">
        <v>2</v>
      </c>
      <c r="T41" s="46">
        <v>1</v>
      </c>
      <c r="U41" s="46">
        <v>0</v>
      </c>
      <c r="V41" s="70">
        <f t="shared" si="3"/>
        <v>94</v>
      </c>
      <c r="W41" s="51">
        <v>0</v>
      </c>
      <c r="X41" s="46">
        <v>2</v>
      </c>
      <c r="Y41" s="46">
        <v>0</v>
      </c>
      <c r="Z41" s="46">
        <v>0</v>
      </c>
      <c r="AA41" s="46">
        <v>0</v>
      </c>
      <c r="AB41" s="46">
        <v>0</v>
      </c>
      <c r="AC41" s="76">
        <f t="shared" si="4"/>
        <v>2</v>
      </c>
      <c r="AD41" s="132">
        <f t="shared" si="5"/>
        <v>96</v>
      </c>
    </row>
    <row r="42" spans="1:30" x14ac:dyDescent="0.25">
      <c r="A42" s="13" t="s">
        <v>86</v>
      </c>
      <c r="B42" s="47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70">
        <f t="shared" si="1"/>
        <v>0</v>
      </c>
      <c r="I42" s="51"/>
      <c r="J42" s="46"/>
      <c r="K42" s="46"/>
      <c r="L42" s="46"/>
      <c r="M42" s="46"/>
      <c r="N42" s="251"/>
      <c r="O42" s="256">
        <f t="shared" si="2"/>
        <v>0</v>
      </c>
      <c r="P42" s="47">
        <v>0</v>
      </c>
      <c r="Q42" s="46">
        <v>73</v>
      </c>
      <c r="R42" s="46">
        <v>3</v>
      </c>
      <c r="S42" s="46">
        <v>2</v>
      </c>
      <c r="T42" s="46">
        <v>1</v>
      </c>
      <c r="U42" s="46">
        <v>0</v>
      </c>
      <c r="V42" s="70">
        <f t="shared" si="3"/>
        <v>79</v>
      </c>
      <c r="W42" s="51">
        <v>0</v>
      </c>
      <c r="X42" s="46">
        <v>3</v>
      </c>
      <c r="Y42" s="46">
        <v>0</v>
      </c>
      <c r="Z42" s="46">
        <v>0</v>
      </c>
      <c r="AA42" s="46">
        <v>0</v>
      </c>
      <c r="AB42" s="46">
        <v>0</v>
      </c>
      <c r="AC42" s="76">
        <f t="shared" si="4"/>
        <v>3</v>
      </c>
      <c r="AD42" s="132">
        <f t="shared" si="5"/>
        <v>82</v>
      </c>
    </row>
    <row r="43" spans="1:30" ht="15.75" thickBot="1" x14ac:dyDescent="0.3">
      <c r="A43" s="14" t="s">
        <v>87</v>
      </c>
      <c r="B43" s="49">
        <v>0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71">
        <f t="shared" si="1"/>
        <v>0</v>
      </c>
      <c r="I43" s="52"/>
      <c r="J43" s="50"/>
      <c r="K43" s="50"/>
      <c r="L43" s="50"/>
      <c r="M43" s="50"/>
      <c r="N43" s="254"/>
      <c r="O43" s="258">
        <f t="shared" si="2"/>
        <v>0</v>
      </c>
      <c r="P43" s="49">
        <v>1</v>
      </c>
      <c r="Q43" s="50">
        <v>100</v>
      </c>
      <c r="R43" s="50">
        <v>1</v>
      </c>
      <c r="S43" s="50">
        <v>1</v>
      </c>
      <c r="T43" s="50">
        <v>1</v>
      </c>
      <c r="U43" s="50">
        <v>0</v>
      </c>
      <c r="V43" s="71">
        <f t="shared" si="3"/>
        <v>104</v>
      </c>
      <c r="W43" s="52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77">
        <f t="shared" si="4"/>
        <v>0</v>
      </c>
      <c r="AD43" s="133">
        <f t="shared" si="5"/>
        <v>104</v>
      </c>
    </row>
    <row r="44" spans="1:30" x14ac:dyDescent="0.25">
      <c r="A44" s="48" t="s">
        <v>88</v>
      </c>
      <c r="B44" s="6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72">
        <f t="shared" si="1"/>
        <v>0</v>
      </c>
      <c r="I44" s="4"/>
      <c r="J44" s="5"/>
      <c r="K44" s="5"/>
      <c r="L44" s="5"/>
      <c r="M44" s="5"/>
      <c r="N44" s="250"/>
      <c r="O44" s="259">
        <f t="shared" si="2"/>
        <v>0</v>
      </c>
      <c r="P44" s="6">
        <v>0</v>
      </c>
      <c r="Q44" s="5">
        <v>99</v>
      </c>
      <c r="R44" s="5">
        <v>2</v>
      </c>
      <c r="S44" s="5">
        <v>1</v>
      </c>
      <c r="T44" s="5">
        <v>1</v>
      </c>
      <c r="U44" s="5">
        <v>0</v>
      </c>
      <c r="V44" s="72">
        <f t="shared" si="3"/>
        <v>103</v>
      </c>
      <c r="W44" s="4">
        <v>0</v>
      </c>
      <c r="X44" s="5">
        <v>2</v>
      </c>
      <c r="Y44" s="5">
        <v>0</v>
      </c>
      <c r="Z44" s="5">
        <v>0</v>
      </c>
      <c r="AA44" s="5">
        <v>0</v>
      </c>
      <c r="AB44" s="5">
        <v>0</v>
      </c>
      <c r="AC44" s="78">
        <f t="shared" si="4"/>
        <v>2</v>
      </c>
      <c r="AD44" s="82">
        <f t="shared" si="5"/>
        <v>105</v>
      </c>
    </row>
    <row r="45" spans="1:30" x14ac:dyDescent="0.25">
      <c r="A45" s="13" t="s">
        <v>89</v>
      </c>
      <c r="B45" s="47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70">
        <f t="shared" si="1"/>
        <v>0</v>
      </c>
      <c r="I45" s="51"/>
      <c r="J45" s="46"/>
      <c r="K45" s="46"/>
      <c r="L45" s="46"/>
      <c r="M45" s="46"/>
      <c r="N45" s="251"/>
      <c r="O45" s="256">
        <f t="shared" si="2"/>
        <v>0</v>
      </c>
      <c r="P45" s="47">
        <v>0</v>
      </c>
      <c r="Q45" s="46">
        <v>75</v>
      </c>
      <c r="R45" s="46">
        <v>0</v>
      </c>
      <c r="S45" s="46">
        <v>0</v>
      </c>
      <c r="T45" s="46">
        <v>1</v>
      </c>
      <c r="U45" s="46">
        <v>0</v>
      </c>
      <c r="V45" s="70">
        <f t="shared" si="3"/>
        <v>76</v>
      </c>
      <c r="W45" s="51">
        <v>0</v>
      </c>
      <c r="X45" s="46">
        <v>1</v>
      </c>
      <c r="Y45" s="46">
        <v>0</v>
      </c>
      <c r="Z45" s="46">
        <v>0</v>
      </c>
      <c r="AA45" s="46">
        <v>0</v>
      </c>
      <c r="AB45" s="46">
        <v>0</v>
      </c>
      <c r="AC45" s="76">
        <f t="shared" si="4"/>
        <v>1</v>
      </c>
      <c r="AD45" s="83">
        <f t="shared" si="5"/>
        <v>77</v>
      </c>
    </row>
    <row r="46" spans="1:30" x14ac:dyDescent="0.25">
      <c r="A46" s="13" t="s">
        <v>90</v>
      </c>
      <c r="B46" s="47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70">
        <f t="shared" si="1"/>
        <v>0</v>
      </c>
      <c r="I46" s="51"/>
      <c r="J46" s="46"/>
      <c r="K46" s="46"/>
      <c r="L46" s="46"/>
      <c r="M46" s="46"/>
      <c r="N46" s="251"/>
      <c r="O46" s="256">
        <f t="shared" si="2"/>
        <v>0</v>
      </c>
      <c r="P46" s="47">
        <v>0</v>
      </c>
      <c r="Q46" s="46">
        <v>75</v>
      </c>
      <c r="R46" s="46">
        <v>0</v>
      </c>
      <c r="S46" s="46">
        <v>1</v>
      </c>
      <c r="T46" s="46">
        <v>2</v>
      </c>
      <c r="U46" s="46">
        <v>0</v>
      </c>
      <c r="V46" s="70">
        <f t="shared" si="3"/>
        <v>78</v>
      </c>
      <c r="W46" s="51">
        <v>0</v>
      </c>
      <c r="X46" s="46">
        <v>2</v>
      </c>
      <c r="Y46" s="46">
        <v>0</v>
      </c>
      <c r="Z46" s="46">
        <v>0</v>
      </c>
      <c r="AA46" s="46">
        <v>0</v>
      </c>
      <c r="AB46" s="46">
        <v>0</v>
      </c>
      <c r="AC46" s="76">
        <f t="shared" si="4"/>
        <v>2</v>
      </c>
      <c r="AD46" s="83">
        <f t="shared" si="5"/>
        <v>80</v>
      </c>
    </row>
    <row r="47" spans="1:30" ht="15.75" thickBot="1" x14ac:dyDescent="0.3">
      <c r="A47" s="57" t="s">
        <v>91</v>
      </c>
      <c r="B47" s="55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73">
        <f t="shared" si="1"/>
        <v>0</v>
      </c>
      <c r="I47" s="56"/>
      <c r="J47" s="54"/>
      <c r="K47" s="54"/>
      <c r="L47" s="54"/>
      <c r="M47" s="54"/>
      <c r="N47" s="252"/>
      <c r="O47" s="257">
        <f t="shared" si="2"/>
        <v>0</v>
      </c>
      <c r="P47" s="55">
        <v>0</v>
      </c>
      <c r="Q47" s="54">
        <v>56</v>
      </c>
      <c r="R47" s="54">
        <v>1</v>
      </c>
      <c r="S47" s="54">
        <v>1</v>
      </c>
      <c r="T47" s="54">
        <v>2</v>
      </c>
      <c r="U47" s="54">
        <v>0</v>
      </c>
      <c r="V47" s="73">
        <f t="shared" si="3"/>
        <v>60</v>
      </c>
      <c r="W47" s="56">
        <v>0</v>
      </c>
      <c r="X47" s="54">
        <v>1</v>
      </c>
      <c r="Y47" s="54">
        <v>0</v>
      </c>
      <c r="Z47" s="54">
        <v>0</v>
      </c>
      <c r="AA47" s="54">
        <v>0</v>
      </c>
      <c r="AB47" s="54">
        <v>0</v>
      </c>
      <c r="AC47" s="79">
        <f t="shared" si="4"/>
        <v>1</v>
      </c>
      <c r="AD47" s="84">
        <f t="shared" si="5"/>
        <v>61</v>
      </c>
    </row>
    <row r="48" spans="1:30" x14ac:dyDescent="0.25">
      <c r="A48" s="18" t="s">
        <v>92</v>
      </c>
      <c r="B48" s="2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9">
        <f t="shared" si="1"/>
        <v>0</v>
      </c>
      <c r="I48" s="1"/>
      <c r="J48" s="3"/>
      <c r="K48" s="3"/>
      <c r="L48" s="3"/>
      <c r="M48" s="3"/>
      <c r="N48" s="253"/>
      <c r="O48" s="255">
        <f t="shared" si="2"/>
        <v>0</v>
      </c>
      <c r="P48" s="2">
        <v>0</v>
      </c>
      <c r="Q48" s="3">
        <v>75</v>
      </c>
      <c r="R48" s="3">
        <v>0</v>
      </c>
      <c r="S48" s="3">
        <v>1</v>
      </c>
      <c r="T48" s="3">
        <v>0</v>
      </c>
      <c r="U48" s="3">
        <v>0</v>
      </c>
      <c r="V48" s="69">
        <f t="shared" si="3"/>
        <v>76</v>
      </c>
      <c r="W48" s="1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75">
        <f t="shared" si="4"/>
        <v>0</v>
      </c>
      <c r="AD48" s="131">
        <f t="shared" si="5"/>
        <v>76</v>
      </c>
    </row>
    <row r="49" spans="1:30" x14ac:dyDescent="0.25">
      <c r="A49" s="13" t="s">
        <v>93</v>
      </c>
      <c r="B49" s="47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70">
        <f t="shared" si="1"/>
        <v>0</v>
      </c>
      <c r="I49" s="51"/>
      <c r="J49" s="46"/>
      <c r="K49" s="46"/>
      <c r="L49" s="46"/>
      <c r="M49" s="46"/>
      <c r="N49" s="251"/>
      <c r="O49" s="256">
        <f t="shared" si="2"/>
        <v>0</v>
      </c>
      <c r="P49" s="47">
        <v>0</v>
      </c>
      <c r="Q49" s="46">
        <v>73</v>
      </c>
      <c r="R49" s="46">
        <v>0</v>
      </c>
      <c r="S49" s="46">
        <v>0</v>
      </c>
      <c r="T49" s="46">
        <v>0</v>
      </c>
      <c r="U49" s="46">
        <v>2</v>
      </c>
      <c r="V49" s="70">
        <f t="shared" si="3"/>
        <v>75</v>
      </c>
      <c r="W49" s="51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76">
        <f t="shared" si="4"/>
        <v>0</v>
      </c>
      <c r="AD49" s="132">
        <f t="shared" si="5"/>
        <v>75</v>
      </c>
    </row>
    <row r="50" spans="1:30" x14ac:dyDescent="0.25">
      <c r="A50" s="13" t="s">
        <v>94</v>
      </c>
      <c r="B50" s="47">
        <v>0</v>
      </c>
      <c r="C50" s="46">
        <v>1</v>
      </c>
      <c r="D50" s="46">
        <v>0</v>
      </c>
      <c r="E50" s="46">
        <v>0</v>
      </c>
      <c r="F50" s="46">
        <v>0</v>
      </c>
      <c r="G50" s="46">
        <v>0</v>
      </c>
      <c r="H50" s="70">
        <f t="shared" si="1"/>
        <v>1</v>
      </c>
      <c r="I50" s="51"/>
      <c r="J50" s="46"/>
      <c r="K50" s="46"/>
      <c r="L50" s="46"/>
      <c r="M50" s="46"/>
      <c r="N50" s="251"/>
      <c r="O50" s="256">
        <f t="shared" si="2"/>
        <v>0</v>
      </c>
      <c r="P50" s="47">
        <v>0</v>
      </c>
      <c r="Q50" s="46">
        <v>63</v>
      </c>
      <c r="R50" s="46">
        <v>0</v>
      </c>
      <c r="S50" s="46">
        <v>0</v>
      </c>
      <c r="T50" s="46">
        <v>1</v>
      </c>
      <c r="U50" s="46">
        <v>1</v>
      </c>
      <c r="V50" s="70">
        <f t="shared" si="3"/>
        <v>65</v>
      </c>
      <c r="W50" s="51">
        <v>0</v>
      </c>
      <c r="X50" s="46">
        <v>1</v>
      </c>
      <c r="Y50" s="46">
        <v>0</v>
      </c>
      <c r="Z50" s="46">
        <v>0</v>
      </c>
      <c r="AA50" s="46">
        <v>0</v>
      </c>
      <c r="AB50" s="46">
        <v>0</v>
      </c>
      <c r="AC50" s="76">
        <f t="shared" si="4"/>
        <v>1</v>
      </c>
      <c r="AD50" s="132">
        <f t="shared" si="5"/>
        <v>67</v>
      </c>
    </row>
    <row r="51" spans="1:30" ht="15.75" thickBot="1" x14ac:dyDescent="0.3">
      <c r="A51" s="14" t="s">
        <v>95</v>
      </c>
      <c r="B51" s="49">
        <v>0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71">
        <f t="shared" si="1"/>
        <v>0</v>
      </c>
      <c r="I51" s="52"/>
      <c r="J51" s="50"/>
      <c r="K51" s="50"/>
      <c r="L51" s="50"/>
      <c r="M51" s="50"/>
      <c r="N51" s="254"/>
      <c r="O51" s="258">
        <f t="shared" si="2"/>
        <v>0</v>
      </c>
      <c r="P51" s="49">
        <v>0</v>
      </c>
      <c r="Q51" s="50">
        <v>54</v>
      </c>
      <c r="R51" s="50">
        <v>1</v>
      </c>
      <c r="S51" s="50">
        <v>2</v>
      </c>
      <c r="T51" s="50">
        <v>0</v>
      </c>
      <c r="U51" s="50">
        <v>0</v>
      </c>
      <c r="V51" s="71">
        <f t="shared" si="3"/>
        <v>57</v>
      </c>
      <c r="W51" s="52">
        <v>0</v>
      </c>
      <c r="X51" s="50">
        <v>1</v>
      </c>
      <c r="Y51" s="50">
        <v>0</v>
      </c>
      <c r="Z51" s="50">
        <v>0</v>
      </c>
      <c r="AA51" s="50">
        <v>0</v>
      </c>
      <c r="AB51" s="50">
        <v>0</v>
      </c>
      <c r="AC51" s="77">
        <f t="shared" si="4"/>
        <v>1</v>
      </c>
      <c r="AD51" s="133">
        <f t="shared" si="5"/>
        <v>58</v>
      </c>
    </row>
    <row r="52" spans="1:30" ht="15.75" thickBot="1" x14ac:dyDescent="0.3">
      <c r="H52" s="67"/>
      <c r="O52" s="67"/>
      <c r="V52" s="67"/>
      <c r="AC52" s="67"/>
      <c r="AD52" s="130">
        <f>SUM(AD4:AD51)</f>
        <v>4893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13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4834</v>
      </c>
      <c r="W53" s="60"/>
      <c r="X53" s="60"/>
      <c r="Y53" s="60"/>
      <c r="Z53" s="60"/>
      <c r="AA53" s="60"/>
      <c r="AB53" s="60"/>
      <c r="AC53" s="68">
        <f>SUM(AC4:AC52)</f>
        <v>46</v>
      </c>
      <c r="AD53" s="85">
        <f>SUM(H53:AC53)</f>
        <v>4893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S12" sqref="S1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1" t="s">
        <v>7</v>
      </c>
      <c r="B1" s="264" t="s">
        <v>124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8"/>
      <c r="AE1" s="266"/>
      <c r="AF1" s="266"/>
      <c r="AG1" s="266"/>
      <c r="AH1" s="266"/>
      <c r="AI1" s="20"/>
      <c r="AJ1" s="267"/>
      <c r="AK1" s="267"/>
      <c r="AL1" s="267"/>
      <c r="AM1" s="267"/>
      <c r="AN1" s="20"/>
      <c r="AO1" s="268"/>
      <c r="AP1" s="268"/>
      <c r="AQ1" s="268"/>
      <c r="AR1" s="268"/>
      <c r="AS1" s="20"/>
      <c r="AT1" s="276"/>
      <c r="AU1" s="276"/>
      <c r="AV1" s="276"/>
      <c r="AW1" s="276"/>
      <c r="AX1" s="20"/>
      <c r="AY1" s="269"/>
      <c r="AZ1" s="269"/>
      <c r="BA1" s="269"/>
      <c r="BB1" s="269"/>
      <c r="BC1" s="20"/>
      <c r="BD1" s="270"/>
      <c r="BE1" s="270"/>
      <c r="BF1" s="270"/>
      <c r="BG1" s="270"/>
    </row>
    <row r="2" spans="1:59" ht="18" thickBot="1" x14ac:dyDescent="0.35">
      <c r="A2" s="262"/>
      <c r="B2" s="277" t="s">
        <v>127</v>
      </c>
      <c r="C2" s="278"/>
      <c r="D2" s="278"/>
      <c r="E2" s="278"/>
      <c r="F2" s="278"/>
      <c r="G2" s="278"/>
      <c r="H2" s="278"/>
      <c r="I2" s="277" t="s">
        <v>128</v>
      </c>
      <c r="J2" s="278"/>
      <c r="K2" s="278"/>
      <c r="L2" s="278"/>
      <c r="M2" s="278"/>
      <c r="N2" s="278"/>
      <c r="O2" s="278"/>
      <c r="P2" s="277" t="s">
        <v>121</v>
      </c>
      <c r="Q2" s="278"/>
      <c r="R2" s="278"/>
      <c r="S2" s="278"/>
      <c r="T2" s="278"/>
      <c r="U2" s="278"/>
      <c r="V2" s="278"/>
      <c r="W2" s="277" t="s">
        <v>129</v>
      </c>
      <c r="X2" s="278"/>
      <c r="Y2" s="278"/>
      <c r="Z2" s="278"/>
      <c r="AA2" s="278"/>
      <c r="AB2" s="278"/>
      <c r="AC2" s="279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3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46</v>
      </c>
      <c r="D4" s="3">
        <v>2</v>
      </c>
      <c r="E4" s="3">
        <v>0</v>
      </c>
      <c r="F4" s="3">
        <v>2</v>
      </c>
      <c r="G4" s="3">
        <v>1</v>
      </c>
      <c r="H4" s="62">
        <f>G4+F4+E4+D4+C4+B4</f>
        <v>51</v>
      </c>
      <c r="I4" s="2">
        <v>0</v>
      </c>
      <c r="J4" s="3">
        <v>16</v>
      </c>
      <c r="K4" s="3">
        <v>1</v>
      </c>
      <c r="L4" s="3">
        <v>1</v>
      </c>
      <c r="M4" s="3">
        <v>5</v>
      </c>
      <c r="N4" s="3">
        <v>1</v>
      </c>
      <c r="O4" s="69">
        <f>N4+M4+L4+K4+J4+I4</f>
        <v>24</v>
      </c>
      <c r="P4" s="1"/>
      <c r="Q4" s="3"/>
      <c r="R4" s="3"/>
      <c r="S4" s="3"/>
      <c r="T4" s="3"/>
      <c r="U4" s="3"/>
      <c r="V4" s="62">
        <f>U4+T4+S4+R4+Q4+P4</f>
        <v>0</v>
      </c>
      <c r="W4" s="2">
        <v>0</v>
      </c>
      <c r="X4" s="3">
        <v>0</v>
      </c>
      <c r="Y4" s="3">
        <v>1</v>
      </c>
      <c r="Z4" s="3">
        <v>0</v>
      </c>
      <c r="AA4" s="3">
        <v>0</v>
      </c>
      <c r="AB4" s="3">
        <v>0</v>
      </c>
      <c r="AC4" s="139">
        <f>AB4+AA4+Z4+Y4+X4+W4</f>
        <v>1</v>
      </c>
      <c r="AD4" s="144">
        <f>H4+O4+V4+AC4</f>
        <v>76</v>
      </c>
    </row>
    <row r="5" spans="1:59" x14ac:dyDescent="0.25">
      <c r="A5" s="135" t="s">
        <v>49</v>
      </c>
      <c r="B5" s="51">
        <v>0</v>
      </c>
      <c r="C5" s="46">
        <v>41</v>
      </c>
      <c r="D5" s="46">
        <v>2</v>
      </c>
      <c r="E5" s="46">
        <v>1</v>
      </c>
      <c r="F5" s="46">
        <v>4</v>
      </c>
      <c r="G5" s="46">
        <v>1</v>
      </c>
      <c r="H5" s="63">
        <f t="shared" ref="H5:H51" si="0">G5+F5+E5+D5+C5+B5</f>
        <v>49</v>
      </c>
      <c r="I5" s="47">
        <v>0</v>
      </c>
      <c r="J5" s="46">
        <v>14</v>
      </c>
      <c r="K5" s="46">
        <v>1</v>
      </c>
      <c r="L5" s="46">
        <v>0</v>
      </c>
      <c r="M5" s="46">
        <v>6</v>
      </c>
      <c r="N5" s="46">
        <v>0</v>
      </c>
      <c r="O5" s="70">
        <f t="shared" ref="O5:O51" si="1">N5+M5+L5+K5+J5+I5</f>
        <v>21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>
        <v>0</v>
      </c>
      <c r="X5" s="46">
        <v>0</v>
      </c>
      <c r="Y5" s="46">
        <v>1</v>
      </c>
      <c r="Z5" s="46">
        <v>0</v>
      </c>
      <c r="AA5" s="46">
        <v>0</v>
      </c>
      <c r="AB5" s="46">
        <v>0</v>
      </c>
      <c r="AC5" s="140">
        <f t="shared" ref="AC5:AC51" si="3">AB5+AA5+Z5+Y5+X5+W5</f>
        <v>1</v>
      </c>
      <c r="AD5" s="145">
        <f t="shared" ref="AD5:AD51" si="4">H5+O5+V5+AC5</f>
        <v>71</v>
      </c>
    </row>
    <row r="6" spans="1:59" x14ac:dyDescent="0.25">
      <c r="A6" s="135" t="s">
        <v>50</v>
      </c>
      <c r="B6" s="51">
        <v>0</v>
      </c>
      <c r="C6" s="46">
        <v>65</v>
      </c>
      <c r="D6" s="46">
        <v>1</v>
      </c>
      <c r="E6" s="46">
        <v>1</v>
      </c>
      <c r="F6" s="46">
        <v>2</v>
      </c>
      <c r="G6" s="46">
        <v>0</v>
      </c>
      <c r="H6" s="63">
        <f t="shared" si="0"/>
        <v>69</v>
      </c>
      <c r="I6" s="47">
        <v>0</v>
      </c>
      <c r="J6" s="46">
        <v>30</v>
      </c>
      <c r="K6" s="46">
        <v>2</v>
      </c>
      <c r="L6" s="46">
        <v>2</v>
      </c>
      <c r="M6" s="46">
        <v>7</v>
      </c>
      <c r="N6" s="46">
        <v>0</v>
      </c>
      <c r="O6" s="70">
        <f t="shared" si="1"/>
        <v>41</v>
      </c>
      <c r="P6" s="51"/>
      <c r="Q6" s="46"/>
      <c r="R6" s="46"/>
      <c r="S6" s="46"/>
      <c r="T6" s="46"/>
      <c r="U6" s="46"/>
      <c r="V6" s="63">
        <f t="shared" si="2"/>
        <v>0</v>
      </c>
      <c r="W6" s="47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140">
        <f t="shared" si="3"/>
        <v>0</v>
      </c>
      <c r="AD6" s="145">
        <f t="shared" si="4"/>
        <v>110</v>
      </c>
    </row>
    <row r="7" spans="1:59" ht="15.75" thickBot="1" x14ac:dyDescent="0.3">
      <c r="A7" s="137" t="s">
        <v>51</v>
      </c>
      <c r="B7" s="56">
        <v>0</v>
      </c>
      <c r="C7" s="54">
        <v>60</v>
      </c>
      <c r="D7" s="54">
        <v>4</v>
      </c>
      <c r="E7" s="54">
        <v>4</v>
      </c>
      <c r="F7" s="54">
        <v>1</v>
      </c>
      <c r="G7" s="54">
        <v>0</v>
      </c>
      <c r="H7" s="66">
        <f t="shared" si="0"/>
        <v>69</v>
      </c>
      <c r="I7" s="55">
        <v>0</v>
      </c>
      <c r="J7" s="54">
        <v>24</v>
      </c>
      <c r="K7" s="54">
        <v>2</v>
      </c>
      <c r="L7" s="54">
        <v>5</v>
      </c>
      <c r="M7" s="54">
        <v>3</v>
      </c>
      <c r="N7" s="54">
        <v>0</v>
      </c>
      <c r="O7" s="73">
        <f t="shared" si="1"/>
        <v>34</v>
      </c>
      <c r="P7" s="56"/>
      <c r="Q7" s="54"/>
      <c r="R7" s="54"/>
      <c r="S7" s="54"/>
      <c r="T7" s="54"/>
      <c r="U7" s="54"/>
      <c r="V7" s="66">
        <f t="shared" si="2"/>
        <v>0</v>
      </c>
      <c r="W7" s="55">
        <v>0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141">
        <f t="shared" si="3"/>
        <v>0</v>
      </c>
      <c r="AD7" s="146">
        <f t="shared" si="4"/>
        <v>103</v>
      </c>
    </row>
    <row r="8" spans="1:59" x14ac:dyDescent="0.25">
      <c r="A8" s="134" t="s">
        <v>52</v>
      </c>
      <c r="B8" s="1">
        <v>0</v>
      </c>
      <c r="C8" s="3">
        <v>52</v>
      </c>
      <c r="D8" s="3">
        <v>6</v>
      </c>
      <c r="E8" s="3">
        <v>3</v>
      </c>
      <c r="F8" s="3">
        <v>5</v>
      </c>
      <c r="G8" s="3">
        <v>0</v>
      </c>
      <c r="H8" s="62">
        <f t="shared" si="0"/>
        <v>66</v>
      </c>
      <c r="I8" s="2">
        <v>0</v>
      </c>
      <c r="J8" s="3">
        <v>24</v>
      </c>
      <c r="K8" s="3">
        <v>3</v>
      </c>
      <c r="L8" s="3">
        <v>2</v>
      </c>
      <c r="M8" s="3">
        <v>2</v>
      </c>
      <c r="N8" s="3">
        <v>0</v>
      </c>
      <c r="O8" s="69">
        <f t="shared" si="1"/>
        <v>31</v>
      </c>
      <c r="P8" s="1"/>
      <c r="Q8" s="3"/>
      <c r="R8" s="3"/>
      <c r="S8" s="3"/>
      <c r="T8" s="3"/>
      <c r="U8" s="3"/>
      <c r="V8" s="62">
        <f t="shared" si="2"/>
        <v>0</v>
      </c>
      <c r="W8" s="2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139">
        <f t="shared" si="3"/>
        <v>0</v>
      </c>
      <c r="AD8" s="144">
        <f t="shared" si="4"/>
        <v>97</v>
      </c>
    </row>
    <row r="9" spans="1:59" x14ac:dyDescent="0.25">
      <c r="A9" s="135" t="s">
        <v>53</v>
      </c>
      <c r="B9" s="51">
        <v>0</v>
      </c>
      <c r="C9" s="46">
        <v>93</v>
      </c>
      <c r="D9" s="46">
        <v>1</v>
      </c>
      <c r="E9" s="46">
        <v>0</v>
      </c>
      <c r="F9" s="46">
        <v>1</v>
      </c>
      <c r="G9" s="46">
        <v>0</v>
      </c>
      <c r="H9" s="63">
        <f t="shared" si="0"/>
        <v>95</v>
      </c>
      <c r="I9" s="47">
        <v>0</v>
      </c>
      <c r="J9" s="46">
        <v>43</v>
      </c>
      <c r="K9" s="46">
        <v>1</v>
      </c>
      <c r="L9" s="46">
        <v>1</v>
      </c>
      <c r="M9" s="46">
        <v>3</v>
      </c>
      <c r="N9" s="46">
        <v>0</v>
      </c>
      <c r="O9" s="70">
        <f t="shared" si="1"/>
        <v>48</v>
      </c>
      <c r="P9" s="51"/>
      <c r="Q9" s="46"/>
      <c r="R9" s="46"/>
      <c r="S9" s="46"/>
      <c r="T9" s="46"/>
      <c r="U9" s="46"/>
      <c r="V9" s="63">
        <f t="shared" si="2"/>
        <v>0</v>
      </c>
      <c r="W9" s="47">
        <v>0</v>
      </c>
      <c r="X9" s="46">
        <v>2</v>
      </c>
      <c r="Y9" s="46">
        <v>0</v>
      </c>
      <c r="Z9" s="46">
        <v>0</v>
      </c>
      <c r="AA9" s="46">
        <v>0</v>
      </c>
      <c r="AB9" s="46">
        <v>0</v>
      </c>
      <c r="AC9" s="140">
        <f t="shared" si="3"/>
        <v>2</v>
      </c>
      <c r="AD9" s="145">
        <f t="shared" si="4"/>
        <v>145</v>
      </c>
    </row>
    <row r="10" spans="1:59" x14ac:dyDescent="0.25">
      <c r="A10" s="135" t="s">
        <v>54</v>
      </c>
      <c r="B10" s="51">
        <v>0</v>
      </c>
      <c r="C10" s="46">
        <v>120</v>
      </c>
      <c r="D10" s="46">
        <v>7</v>
      </c>
      <c r="E10" s="46">
        <v>2</v>
      </c>
      <c r="F10" s="46">
        <v>0</v>
      </c>
      <c r="G10" s="46">
        <v>0</v>
      </c>
      <c r="H10" s="63">
        <f t="shared" si="0"/>
        <v>129</v>
      </c>
      <c r="I10" s="47">
        <v>0</v>
      </c>
      <c r="J10" s="46">
        <v>45</v>
      </c>
      <c r="K10" s="46">
        <v>3</v>
      </c>
      <c r="L10" s="46">
        <v>6</v>
      </c>
      <c r="M10" s="46">
        <v>4</v>
      </c>
      <c r="N10" s="46">
        <v>0</v>
      </c>
      <c r="O10" s="70">
        <f t="shared" si="1"/>
        <v>58</v>
      </c>
      <c r="P10" s="51"/>
      <c r="Q10" s="46"/>
      <c r="R10" s="46"/>
      <c r="S10" s="46"/>
      <c r="T10" s="46"/>
      <c r="U10" s="46"/>
      <c r="V10" s="63">
        <f t="shared" si="2"/>
        <v>0</v>
      </c>
      <c r="W10" s="47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140">
        <f t="shared" si="3"/>
        <v>0</v>
      </c>
      <c r="AD10" s="145">
        <f t="shared" si="4"/>
        <v>187</v>
      </c>
    </row>
    <row r="11" spans="1:59" x14ac:dyDescent="0.25">
      <c r="A11" s="135" t="s">
        <v>55</v>
      </c>
      <c r="B11" s="51">
        <v>0</v>
      </c>
      <c r="C11" s="46">
        <v>92</v>
      </c>
      <c r="D11" s="46">
        <v>6</v>
      </c>
      <c r="E11" s="46">
        <v>0</v>
      </c>
      <c r="F11" s="46">
        <v>1</v>
      </c>
      <c r="G11" s="46">
        <v>0</v>
      </c>
      <c r="H11" s="63">
        <f t="shared" si="0"/>
        <v>99</v>
      </c>
      <c r="I11" s="47">
        <v>0</v>
      </c>
      <c r="J11" s="46">
        <v>44</v>
      </c>
      <c r="K11" s="46">
        <v>1</v>
      </c>
      <c r="L11" s="46">
        <v>4</v>
      </c>
      <c r="M11" s="46">
        <v>0</v>
      </c>
      <c r="N11" s="46">
        <v>0</v>
      </c>
      <c r="O11" s="70">
        <f t="shared" si="1"/>
        <v>49</v>
      </c>
      <c r="P11" s="51"/>
      <c r="Q11" s="46"/>
      <c r="R11" s="46"/>
      <c r="S11" s="46"/>
      <c r="T11" s="46"/>
      <c r="U11" s="46"/>
      <c r="V11" s="63">
        <f t="shared" si="2"/>
        <v>0</v>
      </c>
      <c r="W11" s="47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140">
        <f t="shared" si="3"/>
        <v>0</v>
      </c>
      <c r="AD11" s="145">
        <f t="shared" si="4"/>
        <v>148</v>
      </c>
    </row>
    <row r="12" spans="1:59" ht="15.75" thickBot="1" x14ac:dyDescent="0.3">
      <c r="A12" s="136" t="s">
        <v>56</v>
      </c>
      <c r="B12" s="52">
        <v>0</v>
      </c>
      <c r="C12" s="50">
        <v>88</v>
      </c>
      <c r="D12" s="50">
        <v>1</v>
      </c>
      <c r="E12" s="50">
        <v>3</v>
      </c>
      <c r="F12" s="50">
        <v>0</v>
      </c>
      <c r="G12" s="50">
        <v>0</v>
      </c>
      <c r="H12" s="64">
        <f t="shared" si="0"/>
        <v>92</v>
      </c>
      <c r="I12" s="49">
        <v>0</v>
      </c>
      <c r="J12" s="50">
        <v>51</v>
      </c>
      <c r="K12" s="50">
        <v>4</v>
      </c>
      <c r="L12" s="50">
        <v>2</v>
      </c>
      <c r="M12" s="50">
        <v>2</v>
      </c>
      <c r="N12" s="50">
        <v>0</v>
      </c>
      <c r="O12" s="71">
        <f t="shared" si="1"/>
        <v>59</v>
      </c>
      <c r="P12" s="52"/>
      <c r="Q12" s="50"/>
      <c r="R12" s="50"/>
      <c r="S12" s="50"/>
      <c r="T12" s="50"/>
      <c r="U12" s="50"/>
      <c r="V12" s="64">
        <f t="shared" si="2"/>
        <v>0</v>
      </c>
      <c r="W12" s="49">
        <v>0</v>
      </c>
      <c r="X12" s="50">
        <v>1</v>
      </c>
      <c r="Y12" s="50">
        <v>0</v>
      </c>
      <c r="Z12" s="50">
        <v>0</v>
      </c>
      <c r="AA12" s="50">
        <v>0</v>
      </c>
      <c r="AB12" s="50">
        <v>0</v>
      </c>
      <c r="AC12" s="142">
        <f t="shared" si="3"/>
        <v>1</v>
      </c>
      <c r="AD12" s="147">
        <f t="shared" si="4"/>
        <v>152</v>
      </c>
    </row>
    <row r="13" spans="1:59" x14ac:dyDescent="0.25">
      <c r="A13" s="138" t="s">
        <v>57</v>
      </c>
      <c r="B13" s="4">
        <v>0</v>
      </c>
      <c r="C13" s="5">
        <v>98</v>
      </c>
      <c r="D13" s="5">
        <v>1</v>
      </c>
      <c r="E13" s="5">
        <v>1</v>
      </c>
      <c r="F13" s="5">
        <v>0</v>
      </c>
      <c r="G13" s="5">
        <v>0</v>
      </c>
      <c r="H13" s="65">
        <f t="shared" si="0"/>
        <v>100</v>
      </c>
      <c r="I13" s="6">
        <v>0</v>
      </c>
      <c r="J13" s="5">
        <v>56</v>
      </c>
      <c r="K13" s="5">
        <v>1</v>
      </c>
      <c r="L13" s="5">
        <v>5</v>
      </c>
      <c r="M13" s="5">
        <v>5</v>
      </c>
      <c r="N13" s="5">
        <v>0</v>
      </c>
      <c r="O13" s="72">
        <f t="shared" si="1"/>
        <v>67</v>
      </c>
      <c r="P13" s="4"/>
      <c r="Q13" s="5"/>
      <c r="R13" s="5"/>
      <c r="S13" s="5"/>
      <c r="T13" s="5"/>
      <c r="U13" s="5"/>
      <c r="V13" s="65">
        <f t="shared" si="2"/>
        <v>0</v>
      </c>
      <c r="W13" s="6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143">
        <f t="shared" si="3"/>
        <v>0</v>
      </c>
      <c r="AD13" s="148">
        <f t="shared" si="4"/>
        <v>167</v>
      </c>
    </row>
    <row r="14" spans="1:59" x14ac:dyDescent="0.25">
      <c r="A14" s="135" t="s">
        <v>58</v>
      </c>
      <c r="B14" s="51">
        <v>0</v>
      </c>
      <c r="C14" s="46">
        <v>95</v>
      </c>
      <c r="D14" s="46">
        <v>2</v>
      </c>
      <c r="E14" s="46">
        <v>2</v>
      </c>
      <c r="F14" s="46">
        <v>2</v>
      </c>
      <c r="G14" s="46">
        <v>0</v>
      </c>
      <c r="H14" s="63">
        <f t="shared" si="0"/>
        <v>101</v>
      </c>
      <c r="I14" s="47">
        <v>0</v>
      </c>
      <c r="J14" s="46">
        <v>49</v>
      </c>
      <c r="K14" s="46">
        <v>3</v>
      </c>
      <c r="L14" s="46">
        <v>0</v>
      </c>
      <c r="M14" s="46">
        <v>2</v>
      </c>
      <c r="N14" s="46">
        <v>0</v>
      </c>
      <c r="O14" s="70">
        <f t="shared" si="1"/>
        <v>54</v>
      </c>
      <c r="P14" s="51"/>
      <c r="Q14" s="46"/>
      <c r="R14" s="46"/>
      <c r="S14" s="46"/>
      <c r="T14" s="46"/>
      <c r="U14" s="46"/>
      <c r="V14" s="63">
        <f t="shared" si="2"/>
        <v>0</v>
      </c>
      <c r="W14" s="47">
        <v>0</v>
      </c>
      <c r="X14" s="46">
        <v>1</v>
      </c>
      <c r="Y14" s="46">
        <v>0</v>
      </c>
      <c r="Z14" s="46">
        <v>0</v>
      </c>
      <c r="AA14" s="46">
        <v>0</v>
      </c>
      <c r="AB14" s="46">
        <v>0</v>
      </c>
      <c r="AC14" s="140">
        <f t="shared" si="3"/>
        <v>1</v>
      </c>
      <c r="AD14" s="145">
        <f t="shared" si="4"/>
        <v>156</v>
      </c>
    </row>
    <row r="15" spans="1:59" ht="15.75" thickBot="1" x14ac:dyDescent="0.3">
      <c r="A15" s="137" t="s">
        <v>59</v>
      </c>
      <c r="B15" s="56">
        <v>0</v>
      </c>
      <c r="C15" s="54">
        <v>104</v>
      </c>
      <c r="D15" s="54">
        <v>1</v>
      </c>
      <c r="E15" s="54">
        <v>2</v>
      </c>
      <c r="F15" s="54">
        <v>0</v>
      </c>
      <c r="G15" s="54">
        <v>0</v>
      </c>
      <c r="H15" s="66">
        <f t="shared" si="0"/>
        <v>107</v>
      </c>
      <c r="I15" s="55">
        <v>0</v>
      </c>
      <c r="J15" s="54">
        <v>45</v>
      </c>
      <c r="K15" s="54">
        <v>3</v>
      </c>
      <c r="L15" s="54">
        <v>0</v>
      </c>
      <c r="M15" s="54">
        <v>2</v>
      </c>
      <c r="N15" s="54">
        <v>0</v>
      </c>
      <c r="O15" s="73">
        <f t="shared" si="1"/>
        <v>50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141">
        <f t="shared" si="3"/>
        <v>0</v>
      </c>
      <c r="AD15" s="146">
        <f t="shared" si="4"/>
        <v>157</v>
      </c>
    </row>
    <row r="16" spans="1:59" x14ac:dyDescent="0.25">
      <c r="A16" s="134" t="s">
        <v>60</v>
      </c>
      <c r="B16" s="1">
        <v>0</v>
      </c>
      <c r="C16" s="3">
        <v>109</v>
      </c>
      <c r="D16" s="3">
        <v>0</v>
      </c>
      <c r="E16" s="3">
        <v>0</v>
      </c>
      <c r="F16" s="3">
        <v>0</v>
      </c>
      <c r="G16" s="3">
        <v>0</v>
      </c>
      <c r="H16" s="62">
        <f t="shared" si="0"/>
        <v>109</v>
      </c>
      <c r="I16" s="2">
        <v>0</v>
      </c>
      <c r="J16" s="3">
        <v>39</v>
      </c>
      <c r="K16" s="3">
        <v>3</v>
      </c>
      <c r="L16" s="3">
        <v>2</v>
      </c>
      <c r="M16" s="3">
        <v>3</v>
      </c>
      <c r="N16" s="3">
        <v>0</v>
      </c>
      <c r="O16" s="69">
        <f t="shared" si="1"/>
        <v>47</v>
      </c>
      <c r="P16" s="1"/>
      <c r="Q16" s="3"/>
      <c r="R16" s="3"/>
      <c r="S16" s="3"/>
      <c r="T16" s="3"/>
      <c r="U16" s="3"/>
      <c r="V16" s="62">
        <f t="shared" si="2"/>
        <v>0</v>
      </c>
      <c r="W16" s="2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139">
        <f t="shared" si="3"/>
        <v>0</v>
      </c>
      <c r="AD16" s="144">
        <f t="shared" si="4"/>
        <v>156</v>
      </c>
    </row>
    <row r="17" spans="1:30" x14ac:dyDescent="0.25">
      <c r="A17" s="135" t="s">
        <v>61</v>
      </c>
      <c r="B17" s="51">
        <v>0</v>
      </c>
      <c r="C17" s="46">
        <v>98</v>
      </c>
      <c r="D17" s="46">
        <v>4</v>
      </c>
      <c r="E17" s="46">
        <v>2</v>
      </c>
      <c r="F17" s="46">
        <v>1</v>
      </c>
      <c r="G17" s="46">
        <v>1</v>
      </c>
      <c r="H17" s="63">
        <f t="shared" si="0"/>
        <v>106</v>
      </c>
      <c r="I17" s="47">
        <v>0</v>
      </c>
      <c r="J17" s="46">
        <v>49</v>
      </c>
      <c r="K17" s="46">
        <v>2</v>
      </c>
      <c r="L17" s="46">
        <v>2</v>
      </c>
      <c r="M17" s="46">
        <v>1</v>
      </c>
      <c r="N17" s="46">
        <v>0</v>
      </c>
      <c r="O17" s="70">
        <f t="shared" si="1"/>
        <v>54</v>
      </c>
      <c r="P17" s="51"/>
      <c r="Q17" s="46"/>
      <c r="R17" s="46"/>
      <c r="S17" s="46"/>
      <c r="T17" s="46"/>
      <c r="U17" s="46"/>
      <c r="V17" s="63">
        <f t="shared" si="2"/>
        <v>0</v>
      </c>
      <c r="W17" s="47">
        <v>0</v>
      </c>
      <c r="X17" s="46">
        <v>1</v>
      </c>
      <c r="Y17" s="46">
        <v>0</v>
      </c>
      <c r="Z17" s="46">
        <v>0</v>
      </c>
      <c r="AA17" s="46">
        <v>0</v>
      </c>
      <c r="AB17" s="46">
        <v>0</v>
      </c>
      <c r="AC17" s="140">
        <f t="shared" si="3"/>
        <v>1</v>
      </c>
      <c r="AD17" s="145">
        <f t="shared" si="4"/>
        <v>161</v>
      </c>
    </row>
    <row r="18" spans="1:30" x14ac:dyDescent="0.25">
      <c r="A18" s="135" t="s">
        <v>62</v>
      </c>
      <c r="B18" s="51">
        <v>0</v>
      </c>
      <c r="C18" s="46">
        <v>87</v>
      </c>
      <c r="D18" s="46">
        <v>1</v>
      </c>
      <c r="E18" s="46">
        <v>0</v>
      </c>
      <c r="F18" s="46">
        <v>2</v>
      </c>
      <c r="G18" s="46">
        <v>0</v>
      </c>
      <c r="H18" s="63">
        <f t="shared" si="0"/>
        <v>90</v>
      </c>
      <c r="I18" s="47">
        <v>0</v>
      </c>
      <c r="J18" s="46">
        <v>60</v>
      </c>
      <c r="K18" s="46">
        <v>1</v>
      </c>
      <c r="L18" s="46">
        <v>3</v>
      </c>
      <c r="M18" s="46">
        <v>2</v>
      </c>
      <c r="N18" s="46">
        <v>0</v>
      </c>
      <c r="O18" s="70">
        <f t="shared" si="1"/>
        <v>66</v>
      </c>
      <c r="P18" s="51"/>
      <c r="Q18" s="46"/>
      <c r="R18" s="46"/>
      <c r="S18" s="46"/>
      <c r="T18" s="46"/>
      <c r="U18" s="46"/>
      <c r="V18" s="63">
        <f t="shared" si="2"/>
        <v>0</v>
      </c>
      <c r="W18" s="47">
        <v>0</v>
      </c>
      <c r="X18" s="46">
        <v>1</v>
      </c>
      <c r="Y18" s="46">
        <v>0</v>
      </c>
      <c r="Z18" s="46">
        <v>0</v>
      </c>
      <c r="AA18" s="46">
        <v>0</v>
      </c>
      <c r="AB18" s="46">
        <v>0</v>
      </c>
      <c r="AC18" s="140">
        <f t="shared" si="3"/>
        <v>1</v>
      </c>
      <c r="AD18" s="145">
        <f t="shared" si="4"/>
        <v>157</v>
      </c>
    </row>
    <row r="19" spans="1:30" ht="15.75" thickBot="1" x14ac:dyDescent="0.3">
      <c r="A19" s="136" t="s">
        <v>63</v>
      </c>
      <c r="B19" s="52">
        <v>0</v>
      </c>
      <c r="C19" s="50">
        <v>99</v>
      </c>
      <c r="D19" s="50">
        <v>0</v>
      </c>
      <c r="E19" s="50">
        <v>0</v>
      </c>
      <c r="F19" s="50">
        <v>1</v>
      </c>
      <c r="G19" s="50">
        <v>0</v>
      </c>
      <c r="H19" s="64">
        <f t="shared" si="0"/>
        <v>100</v>
      </c>
      <c r="I19" s="49">
        <v>0</v>
      </c>
      <c r="J19" s="50">
        <v>56</v>
      </c>
      <c r="K19" s="50">
        <v>2</v>
      </c>
      <c r="L19" s="50">
        <v>2</v>
      </c>
      <c r="M19" s="50">
        <v>1</v>
      </c>
      <c r="N19" s="50">
        <v>0</v>
      </c>
      <c r="O19" s="71">
        <f t="shared" si="1"/>
        <v>61</v>
      </c>
      <c r="P19" s="52"/>
      <c r="Q19" s="50"/>
      <c r="R19" s="50"/>
      <c r="S19" s="50"/>
      <c r="T19" s="50"/>
      <c r="U19" s="50"/>
      <c r="V19" s="64">
        <f t="shared" si="2"/>
        <v>0</v>
      </c>
      <c r="W19" s="49">
        <v>0</v>
      </c>
      <c r="X19" s="50">
        <v>1</v>
      </c>
      <c r="Y19" s="50">
        <v>0</v>
      </c>
      <c r="Z19" s="50">
        <v>0</v>
      </c>
      <c r="AA19" s="50">
        <v>1</v>
      </c>
      <c r="AB19" s="50">
        <v>0</v>
      </c>
      <c r="AC19" s="142">
        <f t="shared" si="3"/>
        <v>2</v>
      </c>
      <c r="AD19" s="147">
        <f t="shared" si="4"/>
        <v>163</v>
      </c>
    </row>
    <row r="20" spans="1:30" x14ac:dyDescent="0.25">
      <c r="A20" s="138" t="s">
        <v>64</v>
      </c>
      <c r="B20" s="4">
        <v>0</v>
      </c>
      <c r="C20" s="5">
        <v>90</v>
      </c>
      <c r="D20" s="5">
        <v>6</v>
      </c>
      <c r="E20" s="5">
        <v>2</v>
      </c>
      <c r="F20" s="5">
        <v>0</v>
      </c>
      <c r="G20" s="5">
        <v>0</v>
      </c>
      <c r="H20" s="65">
        <f t="shared" si="0"/>
        <v>98</v>
      </c>
      <c r="I20" s="6">
        <v>1</v>
      </c>
      <c r="J20" s="5">
        <v>53</v>
      </c>
      <c r="K20" s="5">
        <v>3</v>
      </c>
      <c r="L20" s="5">
        <v>3</v>
      </c>
      <c r="M20" s="5">
        <v>2</v>
      </c>
      <c r="N20" s="5">
        <v>0</v>
      </c>
      <c r="O20" s="72">
        <f t="shared" si="1"/>
        <v>62</v>
      </c>
      <c r="P20" s="4"/>
      <c r="Q20" s="5"/>
      <c r="R20" s="5"/>
      <c r="S20" s="5"/>
      <c r="T20" s="5"/>
      <c r="U20" s="5"/>
      <c r="V20" s="65">
        <f t="shared" si="2"/>
        <v>0</v>
      </c>
      <c r="W20" s="6">
        <v>0</v>
      </c>
      <c r="X20" s="5">
        <v>2</v>
      </c>
      <c r="Y20" s="5">
        <v>0</v>
      </c>
      <c r="Z20" s="5">
        <v>0</v>
      </c>
      <c r="AA20" s="5">
        <v>0</v>
      </c>
      <c r="AB20" s="5">
        <v>0</v>
      </c>
      <c r="AC20" s="143">
        <f t="shared" si="3"/>
        <v>2</v>
      </c>
      <c r="AD20" s="148">
        <f t="shared" si="4"/>
        <v>162</v>
      </c>
    </row>
    <row r="21" spans="1:30" x14ac:dyDescent="0.25">
      <c r="A21" s="135" t="s">
        <v>65</v>
      </c>
      <c r="B21" s="51">
        <v>0</v>
      </c>
      <c r="C21" s="46">
        <v>97</v>
      </c>
      <c r="D21" s="46">
        <v>4</v>
      </c>
      <c r="E21" s="46">
        <v>1</v>
      </c>
      <c r="F21" s="46">
        <v>1</v>
      </c>
      <c r="G21" s="46">
        <v>0</v>
      </c>
      <c r="H21" s="63">
        <f t="shared" si="0"/>
        <v>103</v>
      </c>
      <c r="I21" s="47">
        <v>0</v>
      </c>
      <c r="J21" s="46">
        <v>47</v>
      </c>
      <c r="K21" s="46">
        <v>1</v>
      </c>
      <c r="L21" s="46">
        <v>1</v>
      </c>
      <c r="M21" s="46">
        <v>3</v>
      </c>
      <c r="N21" s="46">
        <v>0</v>
      </c>
      <c r="O21" s="70">
        <f t="shared" si="1"/>
        <v>52</v>
      </c>
      <c r="P21" s="51"/>
      <c r="Q21" s="46"/>
      <c r="R21" s="46"/>
      <c r="S21" s="46"/>
      <c r="T21" s="46"/>
      <c r="U21" s="46"/>
      <c r="V21" s="63">
        <f t="shared" si="2"/>
        <v>0</v>
      </c>
      <c r="W21" s="47">
        <v>0</v>
      </c>
      <c r="X21" s="46">
        <v>1</v>
      </c>
      <c r="Y21" s="46">
        <v>0</v>
      </c>
      <c r="Z21" s="46">
        <v>0</v>
      </c>
      <c r="AA21" s="46">
        <v>0</v>
      </c>
      <c r="AB21" s="46">
        <v>0</v>
      </c>
      <c r="AC21" s="140">
        <f t="shared" si="3"/>
        <v>1</v>
      </c>
      <c r="AD21" s="145">
        <f t="shared" si="4"/>
        <v>156</v>
      </c>
    </row>
    <row r="22" spans="1:30" x14ac:dyDescent="0.25">
      <c r="A22" s="135" t="s">
        <v>66</v>
      </c>
      <c r="B22" s="51">
        <v>0</v>
      </c>
      <c r="C22" s="46">
        <v>108</v>
      </c>
      <c r="D22" s="46">
        <v>3</v>
      </c>
      <c r="E22" s="46">
        <v>1</v>
      </c>
      <c r="F22" s="46">
        <v>2</v>
      </c>
      <c r="G22" s="46">
        <v>0</v>
      </c>
      <c r="H22" s="63">
        <f t="shared" si="0"/>
        <v>114</v>
      </c>
      <c r="I22" s="47">
        <v>0</v>
      </c>
      <c r="J22" s="46">
        <v>59</v>
      </c>
      <c r="K22" s="46">
        <v>8</v>
      </c>
      <c r="L22" s="46">
        <v>0</v>
      </c>
      <c r="M22" s="46">
        <v>5</v>
      </c>
      <c r="N22" s="46">
        <v>0</v>
      </c>
      <c r="O22" s="70">
        <f t="shared" si="1"/>
        <v>72</v>
      </c>
      <c r="P22" s="51"/>
      <c r="Q22" s="46"/>
      <c r="R22" s="46"/>
      <c r="S22" s="46"/>
      <c r="T22" s="46"/>
      <c r="U22" s="46"/>
      <c r="V22" s="63">
        <f t="shared" si="2"/>
        <v>0</v>
      </c>
      <c r="W22" s="47">
        <v>0</v>
      </c>
      <c r="X22" s="46">
        <v>1</v>
      </c>
      <c r="Y22" s="46">
        <v>0</v>
      </c>
      <c r="Z22" s="46">
        <v>0</v>
      </c>
      <c r="AA22" s="46">
        <v>0</v>
      </c>
      <c r="AB22" s="46">
        <v>0</v>
      </c>
      <c r="AC22" s="140">
        <f t="shared" si="3"/>
        <v>1</v>
      </c>
      <c r="AD22" s="145">
        <f t="shared" si="4"/>
        <v>187</v>
      </c>
    </row>
    <row r="23" spans="1:30" ht="15.75" thickBot="1" x14ac:dyDescent="0.3">
      <c r="A23" s="137" t="s">
        <v>67</v>
      </c>
      <c r="B23" s="56">
        <v>0</v>
      </c>
      <c r="C23" s="54">
        <v>110</v>
      </c>
      <c r="D23" s="54">
        <v>2</v>
      </c>
      <c r="E23" s="54">
        <v>2</v>
      </c>
      <c r="F23" s="54">
        <v>3</v>
      </c>
      <c r="G23" s="54">
        <v>0</v>
      </c>
      <c r="H23" s="66">
        <f t="shared" si="0"/>
        <v>117</v>
      </c>
      <c r="I23" s="55">
        <v>0</v>
      </c>
      <c r="J23" s="54">
        <v>44</v>
      </c>
      <c r="K23" s="54">
        <v>0</v>
      </c>
      <c r="L23" s="54">
        <v>4</v>
      </c>
      <c r="M23" s="54">
        <v>1</v>
      </c>
      <c r="N23" s="54">
        <v>0</v>
      </c>
      <c r="O23" s="73">
        <f t="shared" si="1"/>
        <v>49</v>
      </c>
      <c r="P23" s="56"/>
      <c r="Q23" s="54"/>
      <c r="R23" s="54"/>
      <c r="S23" s="54"/>
      <c r="T23" s="54"/>
      <c r="U23" s="54"/>
      <c r="V23" s="66">
        <f t="shared" si="2"/>
        <v>0</v>
      </c>
      <c r="W23" s="55">
        <v>0</v>
      </c>
      <c r="X23" s="54">
        <v>1</v>
      </c>
      <c r="Y23" s="54">
        <v>0</v>
      </c>
      <c r="Z23" s="54">
        <v>0</v>
      </c>
      <c r="AA23" s="54">
        <v>0</v>
      </c>
      <c r="AB23" s="54">
        <v>0</v>
      </c>
      <c r="AC23" s="141">
        <f t="shared" si="3"/>
        <v>1</v>
      </c>
      <c r="AD23" s="146">
        <f t="shared" si="4"/>
        <v>167</v>
      </c>
    </row>
    <row r="24" spans="1:30" x14ac:dyDescent="0.25">
      <c r="A24" s="134" t="s">
        <v>68</v>
      </c>
      <c r="B24" s="1">
        <v>2</v>
      </c>
      <c r="C24" s="3">
        <v>97</v>
      </c>
      <c r="D24" s="3">
        <v>2</v>
      </c>
      <c r="E24" s="3">
        <v>1</v>
      </c>
      <c r="F24" s="3">
        <v>1</v>
      </c>
      <c r="G24" s="3">
        <v>0</v>
      </c>
      <c r="H24" s="62">
        <f t="shared" si="0"/>
        <v>103</v>
      </c>
      <c r="I24" s="2">
        <v>0</v>
      </c>
      <c r="J24" s="3">
        <v>45</v>
      </c>
      <c r="K24" s="3">
        <v>2</v>
      </c>
      <c r="L24" s="3">
        <v>0</v>
      </c>
      <c r="M24" s="3">
        <v>2</v>
      </c>
      <c r="N24" s="3">
        <v>0</v>
      </c>
      <c r="O24" s="69">
        <f t="shared" si="1"/>
        <v>49</v>
      </c>
      <c r="P24" s="1"/>
      <c r="Q24" s="3"/>
      <c r="R24" s="3"/>
      <c r="S24" s="3"/>
      <c r="T24" s="3"/>
      <c r="U24" s="3"/>
      <c r="V24" s="62">
        <f t="shared" si="2"/>
        <v>0</v>
      </c>
      <c r="W24" s="2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139">
        <f t="shared" si="3"/>
        <v>0</v>
      </c>
      <c r="AD24" s="144">
        <f t="shared" si="4"/>
        <v>152</v>
      </c>
    </row>
    <row r="25" spans="1:30" x14ac:dyDescent="0.25">
      <c r="A25" s="135" t="s">
        <v>69</v>
      </c>
      <c r="B25" s="51">
        <v>0</v>
      </c>
      <c r="C25" s="46">
        <v>99</v>
      </c>
      <c r="D25" s="46">
        <v>2</v>
      </c>
      <c r="E25" s="46">
        <v>2</v>
      </c>
      <c r="F25" s="46">
        <v>0</v>
      </c>
      <c r="G25" s="46">
        <v>0</v>
      </c>
      <c r="H25" s="63">
        <f t="shared" si="0"/>
        <v>103</v>
      </c>
      <c r="I25" s="47">
        <v>0</v>
      </c>
      <c r="J25" s="46">
        <v>62</v>
      </c>
      <c r="K25" s="46">
        <v>2</v>
      </c>
      <c r="L25" s="46">
        <v>1</v>
      </c>
      <c r="M25" s="46">
        <v>0</v>
      </c>
      <c r="N25" s="46">
        <v>0</v>
      </c>
      <c r="O25" s="70">
        <f t="shared" si="1"/>
        <v>65</v>
      </c>
      <c r="P25" s="51"/>
      <c r="Q25" s="46"/>
      <c r="R25" s="46"/>
      <c r="S25" s="46"/>
      <c r="T25" s="46"/>
      <c r="U25" s="46"/>
      <c r="V25" s="63">
        <f t="shared" si="2"/>
        <v>0</v>
      </c>
      <c r="W25" s="47">
        <v>0</v>
      </c>
      <c r="X25" s="46">
        <v>1</v>
      </c>
      <c r="Y25" s="46">
        <v>1</v>
      </c>
      <c r="Z25" s="46">
        <v>0</v>
      </c>
      <c r="AA25" s="46">
        <v>0</v>
      </c>
      <c r="AB25" s="46">
        <v>0</v>
      </c>
      <c r="AC25" s="140">
        <f t="shared" si="3"/>
        <v>2</v>
      </c>
      <c r="AD25" s="145">
        <f t="shared" si="4"/>
        <v>170</v>
      </c>
    </row>
    <row r="26" spans="1:30" x14ac:dyDescent="0.25">
      <c r="A26" s="135" t="s">
        <v>70</v>
      </c>
      <c r="B26" s="51">
        <v>0</v>
      </c>
      <c r="C26" s="46">
        <v>132</v>
      </c>
      <c r="D26" s="46">
        <v>0</v>
      </c>
      <c r="E26" s="46">
        <v>1</v>
      </c>
      <c r="F26" s="46">
        <v>0</v>
      </c>
      <c r="G26" s="46">
        <v>0</v>
      </c>
      <c r="H26" s="63">
        <f t="shared" si="0"/>
        <v>133</v>
      </c>
      <c r="I26" s="47">
        <v>0</v>
      </c>
      <c r="J26" s="46">
        <v>49</v>
      </c>
      <c r="K26" s="46">
        <v>6</v>
      </c>
      <c r="L26" s="46">
        <v>1</v>
      </c>
      <c r="M26" s="46">
        <v>1</v>
      </c>
      <c r="N26" s="46">
        <v>0</v>
      </c>
      <c r="O26" s="70">
        <f t="shared" si="1"/>
        <v>57</v>
      </c>
      <c r="P26" s="51"/>
      <c r="Q26" s="46"/>
      <c r="R26" s="46"/>
      <c r="S26" s="46"/>
      <c r="T26" s="46"/>
      <c r="U26" s="46"/>
      <c r="V26" s="63">
        <f t="shared" si="2"/>
        <v>0</v>
      </c>
      <c r="W26" s="47">
        <v>0</v>
      </c>
      <c r="X26" s="46">
        <v>1</v>
      </c>
      <c r="Y26" s="46">
        <v>0</v>
      </c>
      <c r="Z26" s="46">
        <v>0</v>
      </c>
      <c r="AA26" s="46">
        <v>0</v>
      </c>
      <c r="AB26" s="46">
        <v>0</v>
      </c>
      <c r="AC26" s="140">
        <f t="shared" si="3"/>
        <v>1</v>
      </c>
      <c r="AD26" s="145">
        <f t="shared" si="4"/>
        <v>191</v>
      </c>
    </row>
    <row r="27" spans="1:30" ht="15.75" thickBot="1" x14ac:dyDescent="0.3">
      <c r="A27" s="136" t="s">
        <v>71</v>
      </c>
      <c r="B27" s="52">
        <v>0</v>
      </c>
      <c r="C27" s="50">
        <v>91</v>
      </c>
      <c r="D27" s="50">
        <v>2</v>
      </c>
      <c r="E27" s="50">
        <v>2</v>
      </c>
      <c r="F27" s="50">
        <v>0</v>
      </c>
      <c r="G27" s="50">
        <v>0</v>
      </c>
      <c r="H27" s="64">
        <f t="shared" si="0"/>
        <v>95</v>
      </c>
      <c r="I27" s="49">
        <v>0</v>
      </c>
      <c r="J27" s="50">
        <v>38</v>
      </c>
      <c r="K27" s="50">
        <v>1</v>
      </c>
      <c r="L27" s="50">
        <v>0</v>
      </c>
      <c r="M27" s="50">
        <v>3</v>
      </c>
      <c r="N27" s="50">
        <v>0</v>
      </c>
      <c r="O27" s="71">
        <f t="shared" si="1"/>
        <v>42</v>
      </c>
      <c r="P27" s="52"/>
      <c r="Q27" s="50"/>
      <c r="R27" s="50"/>
      <c r="S27" s="50"/>
      <c r="T27" s="50"/>
      <c r="U27" s="50"/>
      <c r="V27" s="64">
        <f t="shared" si="2"/>
        <v>0</v>
      </c>
      <c r="W27" s="49">
        <v>0</v>
      </c>
      <c r="X27" s="50">
        <v>1</v>
      </c>
      <c r="Y27" s="50">
        <v>0</v>
      </c>
      <c r="Z27" s="50">
        <v>0</v>
      </c>
      <c r="AA27" s="50">
        <v>0</v>
      </c>
      <c r="AB27" s="50">
        <v>0</v>
      </c>
      <c r="AC27" s="142">
        <f t="shared" si="3"/>
        <v>1</v>
      </c>
      <c r="AD27" s="147">
        <f t="shared" si="4"/>
        <v>138</v>
      </c>
    </row>
    <row r="28" spans="1:30" x14ac:dyDescent="0.25">
      <c r="A28" s="138" t="s">
        <v>72</v>
      </c>
      <c r="B28" s="4">
        <v>0</v>
      </c>
      <c r="C28" s="5">
        <v>100</v>
      </c>
      <c r="D28" s="5">
        <v>1</v>
      </c>
      <c r="E28" s="5">
        <v>3</v>
      </c>
      <c r="F28" s="5">
        <v>4</v>
      </c>
      <c r="G28" s="5">
        <v>0</v>
      </c>
      <c r="H28" s="65">
        <f t="shared" si="0"/>
        <v>108</v>
      </c>
      <c r="I28" s="6">
        <v>0</v>
      </c>
      <c r="J28" s="5">
        <v>52</v>
      </c>
      <c r="K28" s="5">
        <v>3</v>
      </c>
      <c r="L28" s="5">
        <v>5</v>
      </c>
      <c r="M28" s="5">
        <v>5</v>
      </c>
      <c r="N28" s="5">
        <v>0</v>
      </c>
      <c r="O28" s="72">
        <f t="shared" si="1"/>
        <v>65</v>
      </c>
      <c r="P28" s="4"/>
      <c r="Q28" s="5"/>
      <c r="R28" s="5"/>
      <c r="S28" s="5"/>
      <c r="T28" s="5"/>
      <c r="U28" s="5"/>
      <c r="V28" s="65">
        <f t="shared" si="2"/>
        <v>0</v>
      </c>
      <c r="W28" s="6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143">
        <f t="shared" si="3"/>
        <v>0</v>
      </c>
      <c r="AD28" s="148">
        <f t="shared" si="4"/>
        <v>173</v>
      </c>
    </row>
    <row r="29" spans="1:30" x14ac:dyDescent="0.25">
      <c r="A29" s="135" t="s">
        <v>73</v>
      </c>
      <c r="B29" s="51">
        <v>0</v>
      </c>
      <c r="C29" s="46">
        <v>94</v>
      </c>
      <c r="D29" s="46">
        <v>2</v>
      </c>
      <c r="E29" s="46">
        <v>3</v>
      </c>
      <c r="F29" s="46">
        <v>0</v>
      </c>
      <c r="G29" s="46">
        <v>1</v>
      </c>
      <c r="H29" s="63">
        <f t="shared" si="0"/>
        <v>100</v>
      </c>
      <c r="I29" s="47">
        <v>0</v>
      </c>
      <c r="J29" s="46">
        <v>36</v>
      </c>
      <c r="K29" s="46">
        <v>2</v>
      </c>
      <c r="L29" s="46">
        <v>1</v>
      </c>
      <c r="M29" s="46">
        <v>4</v>
      </c>
      <c r="N29" s="46">
        <v>0</v>
      </c>
      <c r="O29" s="70">
        <f t="shared" si="1"/>
        <v>43</v>
      </c>
      <c r="P29" s="51"/>
      <c r="Q29" s="46"/>
      <c r="R29" s="46"/>
      <c r="S29" s="46"/>
      <c r="T29" s="46"/>
      <c r="U29" s="46"/>
      <c r="V29" s="63">
        <f t="shared" si="2"/>
        <v>0</v>
      </c>
      <c r="W29" s="47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140">
        <f t="shared" si="3"/>
        <v>0</v>
      </c>
      <c r="AD29" s="145">
        <f t="shared" si="4"/>
        <v>143</v>
      </c>
    </row>
    <row r="30" spans="1:30" x14ac:dyDescent="0.25">
      <c r="A30" s="135" t="s">
        <v>74</v>
      </c>
      <c r="B30" s="51">
        <v>12</v>
      </c>
      <c r="C30" s="46">
        <v>100</v>
      </c>
      <c r="D30" s="46">
        <v>1</v>
      </c>
      <c r="E30" s="46">
        <v>0</v>
      </c>
      <c r="F30" s="46">
        <v>1</v>
      </c>
      <c r="G30" s="46">
        <v>0</v>
      </c>
      <c r="H30" s="63">
        <f t="shared" si="0"/>
        <v>114</v>
      </c>
      <c r="I30" s="47">
        <v>0</v>
      </c>
      <c r="J30" s="46">
        <v>54</v>
      </c>
      <c r="K30" s="46">
        <v>3</v>
      </c>
      <c r="L30" s="46">
        <v>2</v>
      </c>
      <c r="M30" s="46">
        <v>4</v>
      </c>
      <c r="N30" s="46">
        <v>0</v>
      </c>
      <c r="O30" s="70">
        <f t="shared" si="1"/>
        <v>63</v>
      </c>
      <c r="P30" s="51"/>
      <c r="Q30" s="46"/>
      <c r="R30" s="46"/>
      <c r="S30" s="46"/>
      <c r="T30" s="46"/>
      <c r="U30" s="46"/>
      <c r="V30" s="63">
        <f t="shared" si="2"/>
        <v>0</v>
      </c>
      <c r="W30" s="47">
        <v>0</v>
      </c>
      <c r="X30" s="46">
        <v>2</v>
      </c>
      <c r="Y30" s="46">
        <v>0</v>
      </c>
      <c r="Z30" s="46">
        <v>0</v>
      </c>
      <c r="AA30" s="46">
        <v>0</v>
      </c>
      <c r="AB30" s="46">
        <v>0</v>
      </c>
      <c r="AC30" s="140">
        <f t="shared" si="3"/>
        <v>2</v>
      </c>
      <c r="AD30" s="145">
        <f t="shared" si="4"/>
        <v>179</v>
      </c>
    </row>
    <row r="31" spans="1:30" ht="15.75" thickBot="1" x14ac:dyDescent="0.3">
      <c r="A31" s="137" t="s">
        <v>75</v>
      </c>
      <c r="B31" s="56">
        <v>0</v>
      </c>
      <c r="C31" s="54">
        <v>91</v>
      </c>
      <c r="D31" s="54">
        <v>5</v>
      </c>
      <c r="E31" s="54">
        <v>0</v>
      </c>
      <c r="F31" s="54">
        <v>4</v>
      </c>
      <c r="G31" s="54">
        <v>0</v>
      </c>
      <c r="H31" s="66">
        <f t="shared" si="0"/>
        <v>100</v>
      </c>
      <c r="I31" s="55">
        <v>0</v>
      </c>
      <c r="J31" s="54">
        <v>46</v>
      </c>
      <c r="K31" s="54">
        <v>1</v>
      </c>
      <c r="L31" s="54">
        <v>0</v>
      </c>
      <c r="M31" s="54">
        <v>5</v>
      </c>
      <c r="N31" s="54">
        <v>0</v>
      </c>
      <c r="O31" s="73">
        <f t="shared" si="1"/>
        <v>52</v>
      </c>
      <c r="P31" s="56"/>
      <c r="Q31" s="54"/>
      <c r="R31" s="54"/>
      <c r="S31" s="54"/>
      <c r="T31" s="54"/>
      <c r="U31" s="54"/>
      <c r="V31" s="66">
        <f t="shared" si="2"/>
        <v>0</v>
      </c>
      <c r="W31" s="55">
        <v>0</v>
      </c>
      <c r="X31" s="54">
        <v>4</v>
      </c>
      <c r="Y31" s="54">
        <v>0</v>
      </c>
      <c r="Z31" s="54">
        <v>0</v>
      </c>
      <c r="AA31" s="54">
        <v>0</v>
      </c>
      <c r="AB31" s="54">
        <v>0</v>
      </c>
      <c r="AC31" s="141">
        <f t="shared" si="3"/>
        <v>4</v>
      </c>
      <c r="AD31" s="146">
        <f t="shared" si="4"/>
        <v>156</v>
      </c>
    </row>
    <row r="32" spans="1:30" x14ac:dyDescent="0.25">
      <c r="A32" s="134" t="s">
        <v>76</v>
      </c>
      <c r="B32" s="1">
        <v>0</v>
      </c>
      <c r="C32" s="3">
        <v>99</v>
      </c>
      <c r="D32" s="3">
        <v>4</v>
      </c>
      <c r="E32" s="3">
        <v>2</v>
      </c>
      <c r="F32" s="3">
        <v>0</v>
      </c>
      <c r="G32" s="3">
        <v>1</v>
      </c>
      <c r="H32" s="62">
        <f t="shared" si="0"/>
        <v>106</v>
      </c>
      <c r="I32" s="2">
        <v>0</v>
      </c>
      <c r="J32" s="3">
        <v>60</v>
      </c>
      <c r="K32" s="3">
        <v>4</v>
      </c>
      <c r="L32" s="3">
        <v>1</v>
      </c>
      <c r="M32" s="3">
        <v>0</v>
      </c>
      <c r="N32" s="3">
        <v>0</v>
      </c>
      <c r="O32" s="69">
        <f t="shared" si="1"/>
        <v>65</v>
      </c>
      <c r="P32" s="1"/>
      <c r="Q32" s="3"/>
      <c r="R32" s="3"/>
      <c r="S32" s="3"/>
      <c r="T32" s="3"/>
      <c r="U32" s="3"/>
      <c r="V32" s="62">
        <f t="shared" si="2"/>
        <v>0</v>
      </c>
      <c r="W32" s="2">
        <v>0</v>
      </c>
      <c r="X32" s="3">
        <v>1</v>
      </c>
      <c r="Y32" s="3">
        <v>0</v>
      </c>
      <c r="Z32" s="3">
        <v>0</v>
      </c>
      <c r="AA32" s="3">
        <v>0</v>
      </c>
      <c r="AB32" s="3">
        <v>0</v>
      </c>
      <c r="AC32" s="139">
        <f t="shared" si="3"/>
        <v>1</v>
      </c>
      <c r="AD32" s="144">
        <f t="shared" si="4"/>
        <v>172</v>
      </c>
    </row>
    <row r="33" spans="1:30" x14ac:dyDescent="0.25">
      <c r="A33" s="135" t="s">
        <v>77</v>
      </c>
      <c r="B33" s="51">
        <v>2</v>
      </c>
      <c r="C33" s="46">
        <v>92</v>
      </c>
      <c r="D33" s="46">
        <v>0</v>
      </c>
      <c r="E33" s="46">
        <v>2</v>
      </c>
      <c r="F33" s="46">
        <v>0</v>
      </c>
      <c r="G33" s="46">
        <v>0</v>
      </c>
      <c r="H33" s="63">
        <f t="shared" si="0"/>
        <v>96</v>
      </c>
      <c r="I33" s="47">
        <v>0</v>
      </c>
      <c r="J33" s="46">
        <v>60</v>
      </c>
      <c r="K33" s="46">
        <v>2</v>
      </c>
      <c r="L33" s="46">
        <v>1</v>
      </c>
      <c r="M33" s="46">
        <v>5</v>
      </c>
      <c r="N33" s="46">
        <v>0</v>
      </c>
      <c r="O33" s="70">
        <f t="shared" si="1"/>
        <v>68</v>
      </c>
      <c r="P33" s="51"/>
      <c r="Q33" s="46"/>
      <c r="R33" s="46"/>
      <c r="S33" s="46"/>
      <c r="T33" s="46"/>
      <c r="U33" s="46"/>
      <c r="V33" s="63">
        <f t="shared" si="2"/>
        <v>0</v>
      </c>
      <c r="W33" s="47">
        <v>0</v>
      </c>
      <c r="X33" s="46">
        <v>2</v>
      </c>
      <c r="Y33" s="46">
        <v>0</v>
      </c>
      <c r="Z33" s="46">
        <v>0</v>
      </c>
      <c r="AA33" s="46">
        <v>0</v>
      </c>
      <c r="AB33" s="46">
        <v>0</v>
      </c>
      <c r="AC33" s="140">
        <f t="shared" si="3"/>
        <v>2</v>
      </c>
      <c r="AD33" s="145">
        <f t="shared" si="4"/>
        <v>166</v>
      </c>
    </row>
    <row r="34" spans="1:30" x14ac:dyDescent="0.25">
      <c r="A34" s="135" t="s">
        <v>78</v>
      </c>
      <c r="B34" s="51">
        <v>0</v>
      </c>
      <c r="C34" s="46">
        <v>85</v>
      </c>
      <c r="D34" s="46">
        <v>2</v>
      </c>
      <c r="E34" s="46">
        <v>3</v>
      </c>
      <c r="F34" s="46">
        <v>2</v>
      </c>
      <c r="G34" s="46">
        <v>0</v>
      </c>
      <c r="H34" s="63">
        <f t="shared" si="0"/>
        <v>92</v>
      </c>
      <c r="I34" s="47">
        <v>0</v>
      </c>
      <c r="J34" s="46">
        <v>54</v>
      </c>
      <c r="K34" s="46">
        <v>0</v>
      </c>
      <c r="L34" s="46">
        <v>1</v>
      </c>
      <c r="M34" s="46">
        <v>3</v>
      </c>
      <c r="N34" s="46">
        <v>0</v>
      </c>
      <c r="O34" s="70">
        <f t="shared" si="1"/>
        <v>58</v>
      </c>
      <c r="P34" s="51"/>
      <c r="Q34" s="46"/>
      <c r="R34" s="46"/>
      <c r="S34" s="46"/>
      <c r="T34" s="46"/>
      <c r="U34" s="46"/>
      <c r="V34" s="63">
        <f t="shared" si="2"/>
        <v>0</v>
      </c>
      <c r="W34" s="47">
        <v>0</v>
      </c>
      <c r="X34" s="46">
        <v>1</v>
      </c>
      <c r="Y34" s="46">
        <v>0</v>
      </c>
      <c r="Z34" s="46">
        <v>0</v>
      </c>
      <c r="AA34" s="46">
        <v>0</v>
      </c>
      <c r="AB34" s="46">
        <v>0</v>
      </c>
      <c r="AC34" s="140">
        <f t="shared" si="3"/>
        <v>1</v>
      </c>
      <c r="AD34" s="145">
        <f t="shared" si="4"/>
        <v>151</v>
      </c>
    </row>
    <row r="35" spans="1:30" ht="15.75" thickBot="1" x14ac:dyDescent="0.3">
      <c r="A35" s="136" t="s">
        <v>79</v>
      </c>
      <c r="B35" s="52">
        <v>0</v>
      </c>
      <c r="C35" s="50">
        <v>112</v>
      </c>
      <c r="D35" s="50">
        <v>2</v>
      </c>
      <c r="E35" s="50">
        <v>1</v>
      </c>
      <c r="F35" s="50">
        <v>1</v>
      </c>
      <c r="G35" s="50">
        <v>1</v>
      </c>
      <c r="H35" s="64">
        <f t="shared" si="0"/>
        <v>117</v>
      </c>
      <c r="I35" s="49">
        <v>0</v>
      </c>
      <c r="J35" s="50">
        <v>60</v>
      </c>
      <c r="K35" s="50">
        <v>1</v>
      </c>
      <c r="L35" s="50">
        <v>2</v>
      </c>
      <c r="M35" s="50">
        <v>7</v>
      </c>
      <c r="N35" s="50">
        <v>0</v>
      </c>
      <c r="O35" s="71">
        <f t="shared" si="1"/>
        <v>70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>
        <v>0</v>
      </c>
      <c r="X35" s="50">
        <v>2</v>
      </c>
      <c r="Y35" s="50">
        <v>0</v>
      </c>
      <c r="Z35" s="50">
        <v>0</v>
      </c>
      <c r="AA35" s="50">
        <v>0</v>
      </c>
      <c r="AB35" s="50">
        <v>0</v>
      </c>
      <c r="AC35" s="142">
        <f t="shared" si="3"/>
        <v>2</v>
      </c>
      <c r="AD35" s="147">
        <f t="shared" si="4"/>
        <v>189</v>
      </c>
    </row>
    <row r="36" spans="1:30" x14ac:dyDescent="0.25">
      <c r="A36" s="138" t="s">
        <v>80</v>
      </c>
      <c r="B36" s="4">
        <v>0</v>
      </c>
      <c r="C36" s="5">
        <v>126</v>
      </c>
      <c r="D36" s="5">
        <v>2</v>
      </c>
      <c r="E36" s="5">
        <v>0</v>
      </c>
      <c r="F36" s="5">
        <v>0</v>
      </c>
      <c r="G36" s="5">
        <v>3</v>
      </c>
      <c r="H36" s="65">
        <f t="shared" si="0"/>
        <v>131</v>
      </c>
      <c r="I36" s="6">
        <v>2</v>
      </c>
      <c r="J36" s="5">
        <v>73</v>
      </c>
      <c r="K36" s="5">
        <v>1</v>
      </c>
      <c r="L36" s="5">
        <v>1</v>
      </c>
      <c r="M36" s="5">
        <v>2</v>
      </c>
      <c r="N36" s="5">
        <v>0</v>
      </c>
      <c r="O36" s="72">
        <f t="shared" si="1"/>
        <v>79</v>
      </c>
      <c r="P36" s="4"/>
      <c r="Q36" s="5"/>
      <c r="R36" s="5"/>
      <c r="S36" s="5"/>
      <c r="T36" s="5"/>
      <c r="U36" s="5"/>
      <c r="V36" s="65">
        <f t="shared" si="2"/>
        <v>0</v>
      </c>
      <c r="W36" s="6">
        <v>0</v>
      </c>
      <c r="X36" s="5">
        <v>1</v>
      </c>
      <c r="Y36" s="5">
        <v>0</v>
      </c>
      <c r="Z36" s="5">
        <v>0</v>
      </c>
      <c r="AA36" s="5">
        <v>0</v>
      </c>
      <c r="AB36" s="5">
        <v>0</v>
      </c>
      <c r="AC36" s="143">
        <f t="shared" si="3"/>
        <v>1</v>
      </c>
      <c r="AD36" s="148">
        <f t="shared" si="4"/>
        <v>211</v>
      </c>
    </row>
    <row r="37" spans="1:30" x14ac:dyDescent="0.25">
      <c r="A37" s="135" t="s">
        <v>81</v>
      </c>
      <c r="B37" s="51">
        <v>1</v>
      </c>
      <c r="C37" s="46">
        <v>120</v>
      </c>
      <c r="D37" s="46">
        <v>2</v>
      </c>
      <c r="E37" s="46">
        <v>1</v>
      </c>
      <c r="F37" s="46">
        <v>4</v>
      </c>
      <c r="G37" s="46">
        <v>0</v>
      </c>
      <c r="H37" s="63">
        <f t="shared" si="0"/>
        <v>128</v>
      </c>
      <c r="I37" s="47">
        <v>0</v>
      </c>
      <c r="J37" s="46">
        <v>66</v>
      </c>
      <c r="K37" s="46">
        <v>0</v>
      </c>
      <c r="L37" s="46">
        <v>2</v>
      </c>
      <c r="M37" s="46">
        <v>11</v>
      </c>
      <c r="N37" s="46">
        <v>0</v>
      </c>
      <c r="O37" s="70">
        <f t="shared" si="1"/>
        <v>79</v>
      </c>
      <c r="P37" s="51"/>
      <c r="Q37" s="46"/>
      <c r="R37" s="46"/>
      <c r="S37" s="46"/>
      <c r="T37" s="46"/>
      <c r="U37" s="46"/>
      <c r="V37" s="63">
        <f t="shared" si="2"/>
        <v>0</v>
      </c>
      <c r="W37" s="47">
        <v>0</v>
      </c>
      <c r="X37" s="46">
        <v>3</v>
      </c>
      <c r="Y37" s="46">
        <v>0</v>
      </c>
      <c r="Z37" s="46">
        <v>0</v>
      </c>
      <c r="AA37" s="46">
        <v>0</v>
      </c>
      <c r="AB37" s="46">
        <v>0</v>
      </c>
      <c r="AC37" s="140">
        <f t="shared" si="3"/>
        <v>3</v>
      </c>
      <c r="AD37" s="145">
        <f t="shared" si="4"/>
        <v>210</v>
      </c>
    </row>
    <row r="38" spans="1:30" x14ac:dyDescent="0.25">
      <c r="A38" s="135" t="s">
        <v>82</v>
      </c>
      <c r="B38" s="51">
        <v>1</v>
      </c>
      <c r="C38" s="46">
        <v>119</v>
      </c>
      <c r="D38" s="46">
        <v>1</v>
      </c>
      <c r="E38" s="46">
        <v>2</v>
      </c>
      <c r="F38" s="46">
        <v>6</v>
      </c>
      <c r="G38" s="46">
        <v>1</v>
      </c>
      <c r="H38" s="63">
        <f t="shared" si="0"/>
        <v>130</v>
      </c>
      <c r="I38" s="47">
        <v>0</v>
      </c>
      <c r="J38" s="46">
        <v>61</v>
      </c>
      <c r="K38" s="46">
        <v>0</v>
      </c>
      <c r="L38" s="46">
        <v>1</v>
      </c>
      <c r="M38" s="46">
        <v>5</v>
      </c>
      <c r="N38" s="46">
        <v>0</v>
      </c>
      <c r="O38" s="70">
        <f t="shared" si="1"/>
        <v>67</v>
      </c>
      <c r="P38" s="51"/>
      <c r="Q38" s="46"/>
      <c r="R38" s="46"/>
      <c r="S38" s="46"/>
      <c r="T38" s="46"/>
      <c r="U38" s="46"/>
      <c r="V38" s="63">
        <f t="shared" si="2"/>
        <v>0</v>
      </c>
      <c r="W38" s="47">
        <v>0</v>
      </c>
      <c r="X38" s="46">
        <v>2</v>
      </c>
      <c r="Y38" s="46">
        <v>0</v>
      </c>
      <c r="Z38" s="46">
        <v>0</v>
      </c>
      <c r="AA38" s="46">
        <v>0</v>
      </c>
      <c r="AB38" s="46">
        <v>0</v>
      </c>
      <c r="AC38" s="140">
        <f t="shared" si="3"/>
        <v>2</v>
      </c>
      <c r="AD38" s="145">
        <f t="shared" si="4"/>
        <v>199</v>
      </c>
    </row>
    <row r="39" spans="1:30" ht="15.75" thickBot="1" x14ac:dyDescent="0.3">
      <c r="A39" s="137" t="s">
        <v>83</v>
      </c>
      <c r="B39" s="56">
        <v>0</v>
      </c>
      <c r="C39" s="54">
        <v>124</v>
      </c>
      <c r="D39" s="54">
        <v>1</v>
      </c>
      <c r="E39" s="54">
        <v>1</v>
      </c>
      <c r="F39" s="54">
        <v>0</v>
      </c>
      <c r="G39" s="54">
        <v>0</v>
      </c>
      <c r="H39" s="66">
        <f t="shared" si="0"/>
        <v>126</v>
      </c>
      <c r="I39" s="55">
        <v>0</v>
      </c>
      <c r="J39" s="54">
        <v>67</v>
      </c>
      <c r="K39" s="54">
        <v>1</v>
      </c>
      <c r="L39" s="54">
        <v>4</v>
      </c>
      <c r="M39" s="54">
        <v>6</v>
      </c>
      <c r="N39" s="54">
        <v>0</v>
      </c>
      <c r="O39" s="73">
        <f t="shared" si="1"/>
        <v>78</v>
      </c>
      <c r="P39" s="56"/>
      <c r="Q39" s="54"/>
      <c r="R39" s="54"/>
      <c r="S39" s="54"/>
      <c r="T39" s="54"/>
      <c r="U39" s="54"/>
      <c r="V39" s="66">
        <f t="shared" si="2"/>
        <v>0</v>
      </c>
      <c r="W39" s="55">
        <v>0</v>
      </c>
      <c r="X39" s="54">
        <v>1</v>
      </c>
      <c r="Y39" s="54">
        <v>0</v>
      </c>
      <c r="Z39" s="54">
        <v>0</v>
      </c>
      <c r="AA39" s="54">
        <v>0</v>
      </c>
      <c r="AB39" s="54">
        <v>0</v>
      </c>
      <c r="AC39" s="141">
        <f t="shared" si="3"/>
        <v>1</v>
      </c>
      <c r="AD39" s="146">
        <f t="shared" si="4"/>
        <v>205</v>
      </c>
    </row>
    <row r="40" spans="1:30" x14ac:dyDescent="0.25">
      <c r="A40" s="134" t="s">
        <v>84</v>
      </c>
      <c r="B40" s="1">
        <v>0</v>
      </c>
      <c r="C40" s="3">
        <v>119</v>
      </c>
      <c r="D40" s="3">
        <v>2</v>
      </c>
      <c r="E40" s="3">
        <v>1</v>
      </c>
      <c r="F40" s="3">
        <v>1</v>
      </c>
      <c r="G40" s="3">
        <v>0</v>
      </c>
      <c r="H40" s="62">
        <f t="shared" si="0"/>
        <v>123</v>
      </c>
      <c r="I40" s="2">
        <v>0</v>
      </c>
      <c r="J40" s="3">
        <v>69</v>
      </c>
      <c r="K40" s="3">
        <v>2</v>
      </c>
      <c r="L40" s="3">
        <v>0</v>
      </c>
      <c r="M40" s="3">
        <v>1</v>
      </c>
      <c r="N40" s="3">
        <v>0</v>
      </c>
      <c r="O40" s="69">
        <f t="shared" si="1"/>
        <v>72</v>
      </c>
      <c r="P40" s="1"/>
      <c r="Q40" s="3"/>
      <c r="R40" s="3"/>
      <c r="S40" s="3"/>
      <c r="T40" s="3"/>
      <c r="U40" s="3"/>
      <c r="V40" s="62">
        <f t="shared" si="2"/>
        <v>0</v>
      </c>
      <c r="W40" s="2">
        <v>0</v>
      </c>
      <c r="X40" s="3">
        <v>1</v>
      </c>
      <c r="Y40" s="3">
        <v>0</v>
      </c>
      <c r="Z40" s="3">
        <v>0</v>
      </c>
      <c r="AA40" s="3">
        <v>0</v>
      </c>
      <c r="AB40" s="3">
        <v>0</v>
      </c>
      <c r="AC40" s="139">
        <f t="shared" si="3"/>
        <v>1</v>
      </c>
      <c r="AD40" s="144">
        <f t="shared" si="4"/>
        <v>196</v>
      </c>
    </row>
    <row r="41" spans="1:30" x14ac:dyDescent="0.25">
      <c r="A41" s="135" t="s">
        <v>85</v>
      </c>
      <c r="B41" s="51">
        <v>0</v>
      </c>
      <c r="C41" s="46">
        <v>128</v>
      </c>
      <c r="D41" s="46">
        <v>0</v>
      </c>
      <c r="E41" s="46">
        <v>1</v>
      </c>
      <c r="F41" s="46">
        <v>0</v>
      </c>
      <c r="G41" s="46">
        <v>0</v>
      </c>
      <c r="H41" s="63">
        <f t="shared" si="0"/>
        <v>129</v>
      </c>
      <c r="I41" s="47">
        <v>0</v>
      </c>
      <c r="J41" s="46">
        <v>70</v>
      </c>
      <c r="K41" s="46">
        <v>1</v>
      </c>
      <c r="L41" s="46">
        <v>1</v>
      </c>
      <c r="M41" s="46">
        <v>1</v>
      </c>
      <c r="N41" s="46">
        <v>1</v>
      </c>
      <c r="O41" s="70">
        <f t="shared" si="1"/>
        <v>74</v>
      </c>
      <c r="P41" s="51"/>
      <c r="Q41" s="46"/>
      <c r="R41" s="46"/>
      <c r="S41" s="46"/>
      <c r="T41" s="46"/>
      <c r="U41" s="46"/>
      <c r="V41" s="63">
        <f t="shared" si="2"/>
        <v>0</v>
      </c>
      <c r="W41" s="47">
        <v>0</v>
      </c>
      <c r="X41" s="46">
        <v>1</v>
      </c>
      <c r="Y41" s="46">
        <v>0</v>
      </c>
      <c r="Z41" s="46">
        <v>0</v>
      </c>
      <c r="AA41" s="46">
        <v>0</v>
      </c>
      <c r="AB41" s="46">
        <v>0</v>
      </c>
      <c r="AC41" s="140">
        <f t="shared" si="3"/>
        <v>1</v>
      </c>
      <c r="AD41" s="145">
        <f t="shared" si="4"/>
        <v>204</v>
      </c>
    </row>
    <row r="42" spans="1:30" x14ac:dyDescent="0.25">
      <c r="A42" s="135" t="s">
        <v>86</v>
      </c>
      <c r="B42" s="51">
        <v>0</v>
      </c>
      <c r="C42" s="46">
        <v>108</v>
      </c>
      <c r="D42" s="46">
        <v>2</v>
      </c>
      <c r="E42" s="46">
        <v>0</v>
      </c>
      <c r="F42" s="46">
        <v>1</v>
      </c>
      <c r="G42" s="46">
        <v>0</v>
      </c>
      <c r="H42" s="63">
        <f t="shared" si="0"/>
        <v>111</v>
      </c>
      <c r="I42" s="47">
        <v>0</v>
      </c>
      <c r="J42" s="46">
        <v>67</v>
      </c>
      <c r="K42" s="46">
        <v>0</v>
      </c>
      <c r="L42" s="46">
        <v>1</v>
      </c>
      <c r="M42" s="46">
        <v>6</v>
      </c>
      <c r="N42" s="46">
        <v>0</v>
      </c>
      <c r="O42" s="70">
        <f t="shared" si="1"/>
        <v>74</v>
      </c>
      <c r="P42" s="51"/>
      <c r="Q42" s="46"/>
      <c r="R42" s="46"/>
      <c r="S42" s="46"/>
      <c r="T42" s="46"/>
      <c r="U42" s="46"/>
      <c r="V42" s="63">
        <f t="shared" si="2"/>
        <v>0</v>
      </c>
      <c r="W42" s="47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140">
        <f t="shared" si="3"/>
        <v>0</v>
      </c>
      <c r="AD42" s="145">
        <f t="shared" si="4"/>
        <v>185</v>
      </c>
    </row>
    <row r="43" spans="1:30" ht="15.75" thickBot="1" x14ac:dyDescent="0.3">
      <c r="A43" s="136" t="s">
        <v>87</v>
      </c>
      <c r="B43" s="52">
        <v>0</v>
      </c>
      <c r="C43" s="50">
        <v>130</v>
      </c>
      <c r="D43" s="50">
        <v>3</v>
      </c>
      <c r="E43" s="50">
        <v>1</v>
      </c>
      <c r="F43" s="50">
        <v>2</v>
      </c>
      <c r="G43" s="50">
        <v>0</v>
      </c>
      <c r="H43" s="64">
        <f t="shared" si="0"/>
        <v>136</v>
      </c>
      <c r="I43" s="49">
        <v>0</v>
      </c>
      <c r="J43" s="50">
        <v>66</v>
      </c>
      <c r="K43" s="50">
        <v>0</v>
      </c>
      <c r="L43" s="50">
        <v>1</v>
      </c>
      <c r="M43" s="50">
        <v>0</v>
      </c>
      <c r="N43" s="50">
        <v>0</v>
      </c>
      <c r="O43" s="71">
        <f t="shared" si="1"/>
        <v>67</v>
      </c>
      <c r="P43" s="52"/>
      <c r="Q43" s="50"/>
      <c r="R43" s="50"/>
      <c r="S43" s="50"/>
      <c r="T43" s="50"/>
      <c r="U43" s="50"/>
      <c r="V43" s="64">
        <f t="shared" si="2"/>
        <v>0</v>
      </c>
      <c r="W43" s="49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142">
        <f t="shared" si="3"/>
        <v>0</v>
      </c>
      <c r="AD43" s="147">
        <f t="shared" si="4"/>
        <v>203</v>
      </c>
    </row>
    <row r="44" spans="1:30" x14ac:dyDescent="0.25">
      <c r="A44" s="138" t="s">
        <v>88</v>
      </c>
      <c r="B44" s="4">
        <v>0</v>
      </c>
      <c r="C44" s="5">
        <v>125</v>
      </c>
      <c r="D44" s="5">
        <v>2</v>
      </c>
      <c r="E44" s="5">
        <v>1</v>
      </c>
      <c r="F44" s="5">
        <v>2</v>
      </c>
      <c r="G44" s="5">
        <v>1</v>
      </c>
      <c r="H44" s="65">
        <f t="shared" si="0"/>
        <v>131</v>
      </c>
      <c r="I44" s="6">
        <v>0</v>
      </c>
      <c r="J44" s="5">
        <v>51</v>
      </c>
      <c r="K44" s="5">
        <v>2</v>
      </c>
      <c r="L44" s="5">
        <v>0</v>
      </c>
      <c r="M44" s="5">
        <v>2</v>
      </c>
      <c r="N44" s="5">
        <v>0</v>
      </c>
      <c r="O44" s="72">
        <f t="shared" si="1"/>
        <v>55</v>
      </c>
      <c r="P44" s="4"/>
      <c r="Q44" s="5"/>
      <c r="R44" s="5"/>
      <c r="S44" s="5"/>
      <c r="T44" s="5"/>
      <c r="U44" s="5"/>
      <c r="V44" s="65">
        <f t="shared" si="2"/>
        <v>0</v>
      </c>
      <c r="W44" s="6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143">
        <f t="shared" si="3"/>
        <v>0</v>
      </c>
      <c r="AD44" s="148">
        <f t="shared" si="4"/>
        <v>186</v>
      </c>
    </row>
    <row r="45" spans="1:30" x14ac:dyDescent="0.25">
      <c r="A45" s="135" t="s">
        <v>89</v>
      </c>
      <c r="B45" s="51">
        <v>3</v>
      </c>
      <c r="C45" s="46">
        <v>124</v>
      </c>
      <c r="D45" s="46">
        <v>2</v>
      </c>
      <c r="E45" s="46">
        <v>1</v>
      </c>
      <c r="F45" s="46">
        <v>0</v>
      </c>
      <c r="G45" s="46">
        <v>0</v>
      </c>
      <c r="H45" s="63">
        <f t="shared" si="0"/>
        <v>130</v>
      </c>
      <c r="I45" s="47">
        <v>0</v>
      </c>
      <c r="J45" s="46">
        <v>57</v>
      </c>
      <c r="K45" s="46">
        <v>0</v>
      </c>
      <c r="L45" s="46">
        <v>1</v>
      </c>
      <c r="M45" s="46">
        <v>2</v>
      </c>
      <c r="N45" s="46">
        <v>0</v>
      </c>
      <c r="O45" s="70">
        <f t="shared" si="1"/>
        <v>60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140">
        <f t="shared" si="3"/>
        <v>0</v>
      </c>
      <c r="AD45" s="145">
        <f t="shared" si="4"/>
        <v>190</v>
      </c>
    </row>
    <row r="46" spans="1:30" x14ac:dyDescent="0.25">
      <c r="A46" s="135" t="s">
        <v>90</v>
      </c>
      <c r="B46" s="51">
        <v>0</v>
      </c>
      <c r="C46" s="46">
        <v>101</v>
      </c>
      <c r="D46" s="46">
        <v>0</v>
      </c>
      <c r="E46" s="46">
        <v>1</v>
      </c>
      <c r="F46" s="46">
        <v>3</v>
      </c>
      <c r="G46" s="46">
        <v>0</v>
      </c>
      <c r="H46" s="63">
        <f t="shared" si="0"/>
        <v>105</v>
      </c>
      <c r="I46" s="47">
        <v>0</v>
      </c>
      <c r="J46" s="46">
        <v>79</v>
      </c>
      <c r="K46" s="46">
        <v>0</v>
      </c>
      <c r="L46" s="46">
        <v>1</v>
      </c>
      <c r="M46" s="46">
        <v>7</v>
      </c>
      <c r="N46" s="46">
        <v>0</v>
      </c>
      <c r="O46" s="70">
        <f t="shared" si="1"/>
        <v>87</v>
      </c>
      <c r="P46" s="51"/>
      <c r="Q46" s="46"/>
      <c r="R46" s="46"/>
      <c r="S46" s="46"/>
      <c r="T46" s="46"/>
      <c r="U46" s="46"/>
      <c r="V46" s="63">
        <f t="shared" si="2"/>
        <v>0</v>
      </c>
      <c r="W46" s="47">
        <v>0</v>
      </c>
      <c r="X46" s="46">
        <v>1</v>
      </c>
      <c r="Y46" s="46">
        <v>0</v>
      </c>
      <c r="Z46" s="46">
        <v>0</v>
      </c>
      <c r="AA46" s="46">
        <v>0</v>
      </c>
      <c r="AB46" s="46">
        <v>0</v>
      </c>
      <c r="AC46" s="140">
        <f t="shared" si="3"/>
        <v>1</v>
      </c>
      <c r="AD46" s="145">
        <f t="shared" si="4"/>
        <v>193</v>
      </c>
    </row>
    <row r="47" spans="1:30" ht="15.75" thickBot="1" x14ac:dyDescent="0.3">
      <c r="A47" s="137" t="s">
        <v>91</v>
      </c>
      <c r="B47" s="56">
        <v>0</v>
      </c>
      <c r="C47" s="54">
        <v>107</v>
      </c>
      <c r="D47" s="54">
        <v>1</v>
      </c>
      <c r="E47" s="54">
        <v>0</v>
      </c>
      <c r="F47" s="54">
        <v>0</v>
      </c>
      <c r="G47" s="54">
        <v>0</v>
      </c>
      <c r="H47" s="66">
        <f t="shared" si="0"/>
        <v>108</v>
      </c>
      <c r="I47" s="55">
        <v>0</v>
      </c>
      <c r="J47" s="54">
        <v>49</v>
      </c>
      <c r="K47" s="54">
        <v>0</v>
      </c>
      <c r="L47" s="54">
        <v>2</v>
      </c>
      <c r="M47" s="54">
        <v>2</v>
      </c>
      <c r="N47" s="54">
        <v>0</v>
      </c>
      <c r="O47" s="73">
        <f t="shared" si="1"/>
        <v>53</v>
      </c>
      <c r="P47" s="56"/>
      <c r="Q47" s="54"/>
      <c r="R47" s="54"/>
      <c r="S47" s="54"/>
      <c r="T47" s="54"/>
      <c r="U47" s="54"/>
      <c r="V47" s="66">
        <f t="shared" si="2"/>
        <v>0</v>
      </c>
      <c r="W47" s="55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141">
        <f t="shared" si="3"/>
        <v>0</v>
      </c>
      <c r="AD47" s="146">
        <f t="shared" si="4"/>
        <v>161</v>
      </c>
    </row>
    <row r="48" spans="1:30" x14ac:dyDescent="0.25">
      <c r="A48" s="134" t="s">
        <v>92</v>
      </c>
      <c r="B48" s="1">
        <v>0</v>
      </c>
      <c r="C48" s="3">
        <v>97</v>
      </c>
      <c r="D48" s="3">
        <v>0</v>
      </c>
      <c r="E48" s="3">
        <v>0</v>
      </c>
      <c r="F48" s="3">
        <v>0</v>
      </c>
      <c r="G48" s="3">
        <v>0</v>
      </c>
      <c r="H48" s="62">
        <f t="shared" si="0"/>
        <v>97</v>
      </c>
      <c r="I48" s="2">
        <v>0</v>
      </c>
      <c r="J48" s="3">
        <v>64</v>
      </c>
      <c r="K48" s="3">
        <v>2</v>
      </c>
      <c r="L48" s="3">
        <v>1</v>
      </c>
      <c r="M48" s="3">
        <v>1</v>
      </c>
      <c r="N48" s="3">
        <v>0</v>
      </c>
      <c r="O48" s="69">
        <f t="shared" si="1"/>
        <v>68</v>
      </c>
      <c r="P48" s="1"/>
      <c r="Q48" s="3"/>
      <c r="R48" s="3"/>
      <c r="S48" s="3"/>
      <c r="T48" s="3"/>
      <c r="U48" s="3"/>
      <c r="V48" s="62">
        <f t="shared" si="2"/>
        <v>0</v>
      </c>
      <c r="W48" s="2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139">
        <f t="shared" si="3"/>
        <v>0</v>
      </c>
      <c r="AD48" s="144">
        <f t="shared" si="4"/>
        <v>165</v>
      </c>
    </row>
    <row r="49" spans="1:30" x14ac:dyDescent="0.25">
      <c r="A49" s="135" t="s">
        <v>93</v>
      </c>
      <c r="B49" s="51">
        <v>0</v>
      </c>
      <c r="C49" s="46">
        <v>91</v>
      </c>
      <c r="D49" s="46">
        <v>0</v>
      </c>
      <c r="E49" s="46">
        <v>1</v>
      </c>
      <c r="F49" s="46">
        <v>0</v>
      </c>
      <c r="G49" s="46">
        <v>1</v>
      </c>
      <c r="H49" s="63">
        <f t="shared" si="0"/>
        <v>93</v>
      </c>
      <c r="I49" s="47">
        <v>0</v>
      </c>
      <c r="J49" s="46">
        <v>62</v>
      </c>
      <c r="K49" s="46">
        <v>2</v>
      </c>
      <c r="L49" s="46">
        <v>0</v>
      </c>
      <c r="M49" s="46">
        <v>2</v>
      </c>
      <c r="N49" s="46">
        <v>0</v>
      </c>
      <c r="O49" s="70">
        <f t="shared" si="1"/>
        <v>66</v>
      </c>
      <c r="P49" s="51"/>
      <c r="Q49" s="46"/>
      <c r="R49" s="46"/>
      <c r="S49" s="46"/>
      <c r="T49" s="46"/>
      <c r="U49" s="46"/>
      <c r="V49" s="63">
        <f t="shared" si="2"/>
        <v>0</v>
      </c>
      <c r="W49" s="47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140">
        <f t="shared" si="3"/>
        <v>0</v>
      </c>
      <c r="AD49" s="145">
        <f t="shared" si="4"/>
        <v>159</v>
      </c>
    </row>
    <row r="50" spans="1:30" x14ac:dyDescent="0.25">
      <c r="A50" s="135" t="s">
        <v>94</v>
      </c>
      <c r="B50" s="51">
        <v>0</v>
      </c>
      <c r="C50" s="46">
        <v>80</v>
      </c>
      <c r="D50" s="46">
        <v>0</v>
      </c>
      <c r="E50" s="46">
        <v>1</v>
      </c>
      <c r="F50" s="46">
        <v>2</v>
      </c>
      <c r="G50" s="46">
        <v>0</v>
      </c>
      <c r="H50" s="63">
        <f t="shared" si="0"/>
        <v>83</v>
      </c>
      <c r="I50" s="47">
        <v>0</v>
      </c>
      <c r="J50" s="46">
        <v>55</v>
      </c>
      <c r="K50" s="46">
        <v>1</v>
      </c>
      <c r="L50" s="46">
        <v>0</v>
      </c>
      <c r="M50" s="46">
        <v>1</v>
      </c>
      <c r="N50" s="46">
        <v>0</v>
      </c>
      <c r="O50" s="70">
        <f t="shared" si="1"/>
        <v>57</v>
      </c>
      <c r="P50" s="51"/>
      <c r="Q50" s="46"/>
      <c r="R50" s="46"/>
      <c r="S50" s="46"/>
      <c r="T50" s="46"/>
      <c r="U50" s="46"/>
      <c r="V50" s="63">
        <f t="shared" si="2"/>
        <v>0</v>
      </c>
      <c r="W50" s="47">
        <v>0</v>
      </c>
      <c r="X50" s="46">
        <v>2</v>
      </c>
      <c r="Y50" s="46">
        <v>0</v>
      </c>
      <c r="Z50" s="46">
        <v>0</v>
      </c>
      <c r="AA50" s="46">
        <v>0</v>
      </c>
      <c r="AB50" s="46">
        <v>0</v>
      </c>
      <c r="AC50" s="140">
        <f t="shared" si="3"/>
        <v>2</v>
      </c>
      <c r="AD50" s="145">
        <f t="shared" si="4"/>
        <v>142</v>
      </c>
    </row>
    <row r="51" spans="1:30" ht="15.75" thickBot="1" x14ac:dyDescent="0.3">
      <c r="A51" s="136" t="s">
        <v>95</v>
      </c>
      <c r="B51" s="52">
        <v>0</v>
      </c>
      <c r="C51" s="50">
        <v>71</v>
      </c>
      <c r="D51" s="50">
        <v>0</v>
      </c>
      <c r="E51" s="50">
        <v>2</v>
      </c>
      <c r="F51" s="50">
        <v>1</v>
      </c>
      <c r="G51" s="50">
        <v>0</v>
      </c>
      <c r="H51" s="64">
        <f t="shared" si="0"/>
        <v>74</v>
      </c>
      <c r="I51" s="49">
        <v>0</v>
      </c>
      <c r="J51" s="50">
        <v>51</v>
      </c>
      <c r="K51" s="50">
        <v>2</v>
      </c>
      <c r="L51" s="50">
        <v>0</v>
      </c>
      <c r="M51" s="50">
        <v>0</v>
      </c>
      <c r="N51" s="50">
        <v>0</v>
      </c>
      <c r="O51" s="71">
        <f t="shared" si="1"/>
        <v>53</v>
      </c>
      <c r="P51" s="52"/>
      <c r="Q51" s="50"/>
      <c r="R51" s="50"/>
      <c r="S51" s="50"/>
      <c r="T51" s="50"/>
      <c r="U51" s="50"/>
      <c r="V51" s="64">
        <f t="shared" si="2"/>
        <v>0</v>
      </c>
      <c r="W51" s="49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142">
        <f t="shared" si="3"/>
        <v>0</v>
      </c>
      <c r="AD51" s="147">
        <f t="shared" si="4"/>
        <v>127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7794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4966</v>
      </c>
      <c r="I53" s="60"/>
      <c r="J53" s="60"/>
      <c r="K53" s="60"/>
      <c r="L53" s="60"/>
      <c r="M53" s="60"/>
      <c r="N53" s="60"/>
      <c r="O53" s="68">
        <f>SUM(O4:O52)</f>
        <v>2785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43</v>
      </c>
      <c r="AD53" s="85">
        <f>SUM(H53:AC53)</f>
        <v>7794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K12" sqref="K1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1" t="s">
        <v>7</v>
      </c>
      <c r="B1" s="264" t="s">
        <v>121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8"/>
      <c r="AE1" s="266"/>
      <c r="AF1" s="266"/>
      <c r="AG1" s="266"/>
      <c r="AH1" s="266"/>
      <c r="AI1" s="20"/>
      <c r="AJ1" s="267"/>
      <c r="AK1" s="267"/>
      <c r="AL1" s="267"/>
      <c r="AM1" s="267"/>
      <c r="AN1" s="20"/>
      <c r="AO1" s="268"/>
      <c r="AP1" s="268"/>
      <c r="AQ1" s="268"/>
      <c r="AR1" s="268"/>
      <c r="AS1" s="20"/>
      <c r="AT1" s="276"/>
      <c r="AU1" s="276"/>
      <c r="AV1" s="276"/>
      <c r="AW1" s="276"/>
      <c r="AX1" s="20"/>
      <c r="AY1" s="269"/>
      <c r="AZ1" s="269"/>
      <c r="BA1" s="269"/>
      <c r="BB1" s="269"/>
      <c r="BC1" s="20"/>
      <c r="BD1" s="270"/>
      <c r="BE1" s="270"/>
      <c r="BF1" s="270"/>
      <c r="BG1" s="270"/>
    </row>
    <row r="2" spans="1:59" ht="18" thickBot="1" x14ac:dyDescent="0.35">
      <c r="A2" s="262"/>
      <c r="B2" s="271" t="s">
        <v>130</v>
      </c>
      <c r="C2" s="272"/>
      <c r="D2" s="272"/>
      <c r="E2" s="272"/>
      <c r="F2" s="272"/>
      <c r="G2" s="272"/>
      <c r="H2" s="273"/>
      <c r="I2" s="274" t="s">
        <v>131</v>
      </c>
      <c r="J2" s="272"/>
      <c r="K2" s="272"/>
      <c r="L2" s="272"/>
      <c r="M2" s="272"/>
      <c r="N2" s="272"/>
      <c r="O2" s="275"/>
      <c r="P2" s="271" t="s">
        <v>132</v>
      </c>
      <c r="Q2" s="272"/>
      <c r="R2" s="272"/>
      <c r="S2" s="272"/>
      <c r="T2" s="272"/>
      <c r="U2" s="272"/>
      <c r="V2" s="273"/>
      <c r="W2" s="274" t="s">
        <v>133</v>
      </c>
      <c r="X2" s="272"/>
      <c r="Y2" s="272"/>
      <c r="Z2" s="272"/>
      <c r="AA2" s="272"/>
      <c r="AB2" s="272"/>
      <c r="AC2" s="273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3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2">
        <f>G4+F4+E4+D4+C4+B4</f>
        <v>0</v>
      </c>
      <c r="I4" s="2">
        <v>0</v>
      </c>
      <c r="J4" s="3">
        <v>22</v>
      </c>
      <c r="K4" s="3">
        <v>0</v>
      </c>
      <c r="L4" s="3">
        <v>0</v>
      </c>
      <c r="M4" s="3">
        <v>0</v>
      </c>
      <c r="N4" s="3">
        <v>0</v>
      </c>
      <c r="O4" s="69">
        <f>N4+M4+L4+K4+J4+I4</f>
        <v>22</v>
      </c>
      <c r="P4" s="1">
        <v>0</v>
      </c>
      <c r="Q4" s="3">
        <v>3</v>
      </c>
      <c r="R4" s="3">
        <v>0</v>
      </c>
      <c r="S4" s="3">
        <v>0</v>
      </c>
      <c r="T4" s="3">
        <v>0</v>
      </c>
      <c r="U4" s="3">
        <v>0</v>
      </c>
      <c r="V4" s="62">
        <f>U4+T4+S4+R4+Q4+P4</f>
        <v>3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25</v>
      </c>
    </row>
    <row r="5" spans="1:59" x14ac:dyDescent="0.25">
      <c r="A5" s="135" t="s">
        <v>49</v>
      </c>
      <c r="B5" s="51">
        <v>0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0">G5+F5+E5+D5+C5+B5</f>
        <v>0</v>
      </c>
      <c r="I5" s="47">
        <v>0</v>
      </c>
      <c r="J5" s="46">
        <v>19</v>
      </c>
      <c r="K5" s="46">
        <v>2</v>
      </c>
      <c r="L5" s="46">
        <v>0</v>
      </c>
      <c r="M5" s="46">
        <v>0</v>
      </c>
      <c r="N5" s="46">
        <v>0</v>
      </c>
      <c r="O5" s="70">
        <f t="shared" ref="O5:O51" si="1">N5+M5+L5+K5+J5+I5</f>
        <v>21</v>
      </c>
      <c r="P5" s="51">
        <v>0</v>
      </c>
      <c r="Q5" s="46">
        <v>0</v>
      </c>
      <c r="R5" s="46">
        <v>2</v>
      </c>
      <c r="S5" s="46">
        <v>0</v>
      </c>
      <c r="T5" s="46">
        <v>0</v>
      </c>
      <c r="U5" s="46">
        <v>0</v>
      </c>
      <c r="V5" s="63">
        <f t="shared" ref="V5:V51" si="2">U5+T5+S5+R5+Q5+P5</f>
        <v>2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23</v>
      </c>
    </row>
    <row r="6" spans="1:59" x14ac:dyDescent="0.25">
      <c r="A6" s="135" t="s">
        <v>50</v>
      </c>
      <c r="B6" s="51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63">
        <f t="shared" si="0"/>
        <v>0</v>
      </c>
      <c r="I6" s="47">
        <v>0</v>
      </c>
      <c r="J6" s="46">
        <v>46</v>
      </c>
      <c r="K6" s="46">
        <v>0</v>
      </c>
      <c r="L6" s="46">
        <v>1</v>
      </c>
      <c r="M6" s="46">
        <v>0</v>
      </c>
      <c r="N6" s="46">
        <v>0</v>
      </c>
      <c r="O6" s="70">
        <f t="shared" si="1"/>
        <v>47</v>
      </c>
      <c r="P6" s="51">
        <v>0</v>
      </c>
      <c r="Q6" s="46">
        <v>2</v>
      </c>
      <c r="R6" s="46">
        <v>1</v>
      </c>
      <c r="S6" s="46">
        <v>0</v>
      </c>
      <c r="T6" s="46">
        <v>0</v>
      </c>
      <c r="U6" s="46">
        <v>0</v>
      </c>
      <c r="V6" s="63">
        <f t="shared" si="2"/>
        <v>3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50</v>
      </c>
    </row>
    <row r="7" spans="1:59" ht="15.75" thickBot="1" x14ac:dyDescent="0.3">
      <c r="A7" s="135" t="s">
        <v>51</v>
      </c>
      <c r="B7" s="56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66">
        <f t="shared" si="0"/>
        <v>0</v>
      </c>
      <c r="I7" s="55">
        <v>0</v>
      </c>
      <c r="J7" s="54">
        <v>54</v>
      </c>
      <c r="K7" s="54">
        <v>2</v>
      </c>
      <c r="L7" s="54">
        <v>0</v>
      </c>
      <c r="M7" s="54">
        <v>0</v>
      </c>
      <c r="N7" s="54">
        <v>0</v>
      </c>
      <c r="O7" s="73">
        <f t="shared" si="1"/>
        <v>56</v>
      </c>
      <c r="P7" s="56">
        <v>0</v>
      </c>
      <c r="Q7" s="54">
        <v>6</v>
      </c>
      <c r="R7" s="54">
        <v>0</v>
      </c>
      <c r="S7" s="54">
        <v>0</v>
      </c>
      <c r="T7" s="54">
        <v>0</v>
      </c>
      <c r="U7" s="54">
        <v>0</v>
      </c>
      <c r="V7" s="66">
        <f t="shared" si="2"/>
        <v>6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62</v>
      </c>
    </row>
    <row r="8" spans="1:59" x14ac:dyDescent="0.25">
      <c r="A8" s="135" t="s">
        <v>52</v>
      </c>
      <c r="B8" s="1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62">
        <f t="shared" si="0"/>
        <v>0</v>
      </c>
      <c r="I8" s="2">
        <v>0</v>
      </c>
      <c r="J8" s="3">
        <v>74</v>
      </c>
      <c r="K8" s="3">
        <v>2</v>
      </c>
      <c r="L8" s="3">
        <v>1</v>
      </c>
      <c r="M8" s="3">
        <v>0</v>
      </c>
      <c r="N8" s="3">
        <v>0</v>
      </c>
      <c r="O8" s="69">
        <f t="shared" si="1"/>
        <v>77</v>
      </c>
      <c r="P8" s="1">
        <v>0</v>
      </c>
      <c r="Q8" s="3">
        <v>7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7</v>
      </c>
      <c r="W8" s="2"/>
      <c r="X8" s="3"/>
      <c r="Y8" s="3"/>
      <c r="Z8" s="3"/>
      <c r="AA8" s="3"/>
      <c r="AB8" s="3"/>
      <c r="AC8" s="75">
        <f t="shared" si="3"/>
        <v>0</v>
      </c>
      <c r="AD8" s="131">
        <f t="shared" si="4"/>
        <v>84</v>
      </c>
    </row>
    <row r="9" spans="1:59" x14ac:dyDescent="0.25">
      <c r="A9" s="135" t="s">
        <v>53</v>
      </c>
      <c r="B9" s="51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63">
        <f t="shared" si="0"/>
        <v>0</v>
      </c>
      <c r="I9" s="47">
        <v>0</v>
      </c>
      <c r="J9" s="46">
        <v>75</v>
      </c>
      <c r="K9" s="46">
        <v>3</v>
      </c>
      <c r="L9" s="46">
        <v>0</v>
      </c>
      <c r="M9" s="46">
        <v>1</v>
      </c>
      <c r="N9" s="46">
        <v>0</v>
      </c>
      <c r="O9" s="70">
        <f t="shared" si="1"/>
        <v>79</v>
      </c>
      <c r="P9" s="51">
        <v>0</v>
      </c>
      <c r="Q9" s="46">
        <v>18</v>
      </c>
      <c r="R9" s="46">
        <v>2</v>
      </c>
      <c r="S9" s="46">
        <v>0</v>
      </c>
      <c r="T9" s="46">
        <v>0</v>
      </c>
      <c r="U9" s="46">
        <v>0</v>
      </c>
      <c r="V9" s="63">
        <f t="shared" si="2"/>
        <v>20</v>
      </c>
      <c r="W9" s="47"/>
      <c r="X9" s="46"/>
      <c r="Y9" s="46"/>
      <c r="Z9" s="46"/>
      <c r="AA9" s="46"/>
      <c r="AB9" s="46"/>
      <c r="AC9" s="76">
        <f t="shared" si="3"/>
        <v>0</v>
      </c>
      <c r="AD9" s="132">
        <f t="shared" si="4"/>
        <v>99</v>
      </c>
    </row>
    <row r="10" spans="1:59" x14ac:dyDescent="0.25">
      <c r="A10" s="135" t="s">
        <v>54</v>
      </c>
      <c r="B10" s="51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63">
        <f t="shared" si="0"/>
        <v>0</v>
      </c>
      <c r="I10" s="47">
        <v>0</v>
      </c>
      <c r="J10" s="46">
        <v>92</v>
      </c>
      <c r="K10" s="46">
        <v>2</v>
      </c>
      <c r="L10" s="46">
        <v>0</v>
      </c>
      <c r="M10" s="46">
        <v>0</v>
      </c>
      <c r="N10" s="46">
        <v>0</v>
      </c>
      <c r="O10" s="70">
        <f t="shared" si="1"/>
        <v>94</v>
      </c>
      <c r="P10" s="51">
        <v>0</v>
      </c>
      <c r="Q10" s="46">
        <v>21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21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32">
        <f t="shared" si="4"/>
        <v>115</v>
      </c>
    </row>
    <row r="11" spans="1:59" ht="15.75" thickBot="1" x14ac:dyDescent="0.3">
      <c r="A11" s="135" t="s">
        <v>55</v>
      </c>
      <c r="B11" s="52">
        <v>0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64">
        <f t="shared" si="0"/>
        <v>0</v>
      </c>
      <c r="I11" s="49">
        <v>0</v>
      </c>
      <c r="J11" s="50">
        <v>73</v>
      </c>
      <c r="K11" s="50">
        <v>1</v>
      </c>
      <c r="L11" s="50">
        <v>0</v>
      </c>
      <c r="M11" s="50">
        <v>0</v>
      </c>
      <c r="N11" s="50">
        <v>0</v>
      </c>
      <c r="O11" s="71">
        <f t="shared" si="1"/>
        <v>74</v>
      </c>
      <c r="P11" s="52">
        <v>0</v>
      </c>
      <c r="Q11" s="50">
        <v>10</v>
      </c>
      <c r="R11" s="50">
        <v>1</v>
      </c>
      <c r="S11" s="50">
        <v>0</v>
      </c>
      <c r="T11" s="50">
        <v>0</v>
      </c>
      <c r="U11" s="50">
        <v>0</v>
      </c>
      <c r="V11" s="64">
        <f t="shared" si="2"/>
        <v>11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3">
        <f t="shared" si="4"/>
        <v>85</v>
      </c>
    </row>
    <row r="12" spans="1:59" x14ac:dyDescent="0.25">
      <c r="A12" s="135" t="s">
        <v>56</v>
      </c>
      <c r="B12" s="4">
        <v>0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65">
        <f t="shared" si="0"/>
        <v>1</v>
      </c>
      <c r="I12" s="6">
        <v>0</v>
      </c>
      <c r="J12" s="5">
        <v>56</v>
      </c>
      <c r="K12" s="5">
        <v>4</v>
      </c>
      <c r="L12" s="5">
        <v>0</v>
      </c>
      <c r="M12" s="5">
        <v>0</v>
      </c>
      <c r="N12" s="5">
        <v>0</v>
      </c>
      <c r="O12" s="72">
        <f t="shared" si="1"/>
        <v>60</v>
      </c>
      <c r="P12" s="4">
        <v>0</v>
      </c>
      <c r="Q12" s="5">
        <v>10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10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71</v>
      </c>
    </row>
    <row r="13" spans="1:59" x14ac:dyDescent="0.25">
      <c r="A13" s="135" t="s">
        <v>57</v>
      </c>
      <c r="B13" s="51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63">
        <f t="shared" si="0"/>
        <v>0</v>
      </c>
      <c r="I13" s="47">
        <v>0</v>
      </c>
      <c r="J13" s="46">
        <v>62</v>
      </c>
      <c r="K13" s="46">
        <v>2</v>
      </c>
      <c r="L13" s="46">
        <v>0</v>
      </c>
      <c r="M13" s="46">
        <v>0</v>
      </c>
      <c r="N13" s="46">
        <v>0</v>
      </c>
      <c r="O13" s="70">
        <f t="shared" si="1"/>
        <v>64</v>
      </c>
      <c r="P13" s="51">
        <v>0</v>
      </c>
      <c r="Q13" s="46">
        <v>9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9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73</v>
      </c>
    </row>
    <row r="14" spans="1:59" x14ac:dyDescent="0.25">
      <c r="A14" s="135" t="s">
        <v>58</v>
      </c>
      <c r="B14" s="51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63">
        <f t="shared" si="0"/>
        <v>0</v>
      </c>
      <c r="I14" s="47">
        <v>0</v>
      </c>
      <c r="J14" s="46">
        <v>61</v>
      </c>
      <c r="K14" s="46">
        <v>1</v>
      </c>
      <c r="L14" s="46">
        <v>0</v>
      </c>
      <c r="M14" s="46">
        <v>0</v>
      </c>
      <c r="N14" s="46">
        <v>0</v>
      </c>
      <c r="O14" s="70">
        <f t="shared" si="1"/>
        <v>62</v>
      </c>
      <c r="P14" s="51">
        <v>0</v>
      </c>
      <c r="Q14" s="46">
        <v>13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13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75</v>
      </c>
    </row>
    <row r="15" spans="1:59" ht="15.75" thickBot="1" x14ac:dyDescent="0.3">
      <c r="A15" s="135" t="s">
        <v>59</v>
      </c>
      <c r="B15" s="56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66">
        <f t="shared" si="0"/>
        <v>0</v>
      </c>
      <c r="I15" s="55">
        <v>0</v>
      </c>
      <c r="J15" s="54">
        <v>75</v>
      </c>
      <c r="K15" s="54">
        <v>2</v>
      </c>
      <c r="L15" s="54">
        <v>0</v>
      </c>
      <c r="M15" s="54">
        <v>0</v>
      </c>
      <c r="N15" s="54">
        <v>0</v>
      </c>
      <c r="O15" s="73">
        <f t="shared" si="1"/>
        <v>77</v>
      </c>
      <c r="P15" s="56">
        <v>0</v>
      </c>
      <c r="Q15" s="54">
        <v>10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10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87</v>
      </c>
    </row>
    <row r="16" spans="1:59" x14ac:dyDescent="0.25">
      <c r="A16" s="135" t="s">
        <v>60</v>
      </c>
      <c r="B16" s="1">
        <v>0</v>
      </c>
      <c r="C16" s="3">
        <v>2</v>
      </c>
      <c r="D16" s="3">
        <v>0</v>
      </c>
      <c r="E16" s="3">
        <v>0</v>
      </c>
      <c r="F16" s="3">
        <v>0</v>
      </c>
      <c r="G16" s="3">
        <v>0</v>
      </c>
      <c r="H16" s="62">
        <f t="shared" si="0"/>
        <v>2</v>
      </c>
      <c r="I16" s="2">
        <v>0</v>
      </c>
      <c r="J16" s="3">
        <v>69</v>
      </c>
      <c r="K16" s="3">
        <v>2</v>
      </c>
      <c r="L16" s="3">
        <v>1</v>
      </c>
      <c r="M16" s="3">
        <v>0</v>
      </c>
      <c r="N16" s="3">
        <v>0</v>
      </c>
      <c r="O16" s="69">
        <f t="shared" si="1"/>
        <v>72</v>
      </c>
      <c r="P16" s="1">
        <v>0</v>
      </c>
      <c r="Q16" s="3">
        <v>13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13</v>
      </c>
      <c r="W16" s="2"/>
      <c r="X16" s="3"/>
      <c r="Y16" s="3"/>
      <c r="Z16" s="3"/>
      <c r="AA16" s="3"/>
      <c r="AB16" s="3"/>
      <c r="AC16" s="75">
        <f t="shared" si="3"/>
        <v>0</v>
      </c>
      <c r="AD16" s="131">
        <f t="shared" si="4"/>
        <v>87</v>
      </c>
    </row>
    <row r="17" spans="1:30" x14ac:dyDescent="0.25">
      <c r="A17" s="135" t="s">
        <v>61</v>
      </c>
      <c r="B17" s="51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63">
        <f t="shared" si="0"/>
        <v>0</v>
      </c>
      <c r="I17" s="47">
        <v>0</v>
      </c>
      <c r="J17" s="46">
        <v>68</v>
      </c>
      <c r="K17" s="46">
        <v>2</v>
      </c>
      <c r="L17" s="46">
        <v>2</v>
      </c>
      <c r="M17" s="46">
        <v>0</v>
      </c>
      <c r="N17" s="46">
        <v>0</v>
      </c>
      <c r="O17" s="70">
        <f t="shared" si="1"/>
        <v>72</v>
      </c>
      <c r="P17" s="51">
        <v>0</v>
      </c>
      <c r="Q17" s="46">
        <v>10</v>
      </c>
      <c r="R17" s="46">
        <v>1</v>
      </c>
      <c r="S17" s="46">
        <v>0</v>
      </c>
      <c r="T17" s="46">
        <v>0</v>
      </c>
      <c r="U17" s="46">
        <v>0</v>
      </c>
      <c r="V17" s="63">
        <f t="shared" si="2"/>
        <v>11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32">
        <f t="shared" si="4"/>
        <v>83</v>
      </c>
    </row>
    <row r="18" spans="1:30" x14ac:dyDescent="0.25">
      <c r="A18" s="135" t="s">
        <v>62</v>
      </c>
      <c r="B18" s="51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63">
        <f t="shared" si="0"/>
        <v>0</v>
      </c>
      <c r="I18" s="47">
        <v>0</v>
      </c>
      <c r="J18" s="46">
        <v>71</v>
      </c>
      <c r="K18" s="46">
        <v>1</v>
      </c>
      <c r="L18" s="46">
        <v>0</v>
      </c>
      <c r="M18" s="46">
        <v>0</v>
      </c>
      <c r="N18" s="46">
        <v>0</v>
      </c>
      <c r="O18" s="70">
        <f t="shared" si="1"/>
        <v>72</v>
      </c>
      <c r="P18" s="51">
        <v>0</v>
      </c>
      <c r="Q18" s="46">
        <v>12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12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32">
        <f t="shared" si="4"/>
        <v>84</v>
      </c>
    </row>
    <row r="19" spans="1:30" ht="15.75" thickBot="1" x14ac:dyDescent="0.3">
      <c r="A19" s="135" t="s">
        <v>63</v>
      </c>
      <c r="B19" s="52">
        <v>0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64">
        <f t="shared" si="0"/>
        <v>0</v>
      </c>
      <c r="I19" s="49">
        <v>0</v>
      </c>
      <c r="J19" s="50">
        <v>66</v>
      </c>
      <c r="K19" s="50">
        <v>3</v>
      </c>
      <c r="L19" s="50">
        <v>1</v>
      </c>
      <c r="M19" s="50">
        <v>0</v>
      </c>
      <c r="N19" s="50">
        <v>0</v>
      </c>
      <c r="O19" s="71">
        <f t="shared" si="1"/>
        <v>70</v>
      </c>
      <c r="P19" s="52">
        <v>0</v>
      </c>
      <c r="Q19" s="50">
        <v>12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12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3">
        <f t="shared" si="4"/>
        <v>82</v>
      </c>
    </row>
    <row r="20" spans="1:30" x14ac:dyDescent="0.25">
      <c r="A20" s="135" t="s">
        <v>64</v>
      </c>
      <c r="B20" s="4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65">
        <f t="shared" si="0"/>
        <v>0</v>
      </c>
      <c r="I20" s="6">
        <v>0</v>
      </c>
      <c r="J20" s="5">
        <v>91</v>
      </c>
      <c r="K20" s="5">
        <v>2</v>
      </c>
      <c r="L20" s="5">
        <v>0</v>
      </c>
      <c r="M20" s="5">
        <v>0</v>
      </c>
      <c r="N20" s="5">
        <v>0</v>
      </c>
      <c r="O20" s="72">
        <f t="shared" si="1"/>
        <v>93</v>
      </c>
      <c r="P20" s="4">
        <v>0</v>
      </c>
      <c r="Q20" s="5">
        <v>8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8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101</v>
      </c>
    </row>
    <row r="21" spans="1:30" x14ac:dyDescent="0.25">
      <c r="A21" s="135" t="s">
        <v>65</v>
      </c>
      <c r="B21" s="51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63">
        <f t="shared" si="0"/>
        <v>0</v>
      </c>
      <c r="I21" s="47">
        <v>0</v>
      </c>
      <c r="J21" s="46">
        <v>61</v>
      </c>
      <c r="K21" s="46">
        <v>4</v>
      </c>
      <c r="L21" s="46">
        <v>0</v>
      </c>
      <c r="M21" s="46">
        <v>0</v>
      </c>
      <c r="N21" s="46">
        <v>0</v>
      </c>
      <c r="O21" s="70">
        <f t="shared" si="1"/>
        <v>65</v>
      </c>
      <c r="P21" s="51">
        <v>0</v>
      </c>
      <c r="Q21" s="46">
        <v>8</v>
      </c>
      <c r="R21" s="46">
        <v>1</v>
      </c>
      <c r="S21" s="46">
        <v>0</v>
      </c>
      <c r="T21" s="46">
        <v>0</v>
      </c>
      <c r="U21" s="46">
        <v>0</v>
      </c>
      <c r="V21" s="63">
        <f t="shared" si="2"/>
        <v>9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74</v>
      </c>
    </row>
    <row r="22" spans="1:30" x14ac:dyDescent="0.25">
      <c r="A22" s="135" t="s">
        <v>66</v>
      </c>
      <c r="B22" s="51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63">
        <f t="shared" si="0"/>
        <v>0</v>
      </c>
      <c r="I22" s="47">
        <v>0</v>
      </c>
      <c r="J22" s="46">
        <v>52</v>
      </c>
      <c r="K22" s="46">
        <v>2</v>
      </c>
      <c r="L22" s="46">
        <v>1</v>
      </c>
      <c r="M22" s="46">
        <v>0</v>
      </c>
      <c r="N22" s="46">
        <v>0</v>
      </c>
      <c r="O22" s="70">
        <f t="shared" si="1"/>
        <v>55</v>
      </c>
      <c r="P22" s="51">
        <v>0</v>
      </c>
      <c r="Q22" s="46">
        <v>11</v>
      </c>
      <c r="R22" s="46">
        <v>1</v>
      </c>
      <c r="S22" s="46">
        <v>0</v>
      </c>
      <c r="T22" s="46">
        <v>0</v>
      </c>
      <c r="U22" s="46">
        <v>0</v>
      </c>
      <c r="V22" s="63">
        <f t="shared" si="2"/>
        <v>12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67</v>
      </c>
    </row>
    <row r="23" spans="1:30" ht="15.75" thickBot="1" x14ac:dyDescent="0.3">
      <c r="A23" s="135" t="s">
        <v>67</v>
      </c>
      <c r="B23" s="56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66">
        <f t="shared" si="0"/>
        <v>0</v>
      </c>
      <c r="I23" s="55">
        <v>0</v>
      </c>
      <c r="J23" s="54">
        <v>89</v>
      </c>
      <c r="K23" s="54">
        <v>5</v>
      </c>
      <c r="L23" s="54">
        <v>0</v>
      </c>
      <c r="M23" s="54">
        <v>0</v>
      </c>
      <c r="N23" s="54">
        <v>0</v>
      </c>
      <c r="O23" s="73">
        <f t="shared" si="1"/>
        <v>94</v>
      </c>
      <c r="P23" s="56">
        <v>0</v>
      </c>
      <c r="Q23" s="54">
        <v>14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14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108</v>
      </c>
    </row>
    <row r="24" spans="1:30" x14ac:dyDescent="0.25">
      <c r="A24" s="135" t="s">
        <v>68</v>
      </c>
      <c r="B24" s="1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62">
        <f t="shared" si="0"/>
        <v>0</v>
      </c>
      <c r="I24" s="2">
        <v>0</v>
      </c>
      <c r="J24" s="3">
        <v>65</v>
      </c>
      <c r="K24" s="3">
        <v>3</v>
      </c>
      <c r="L24" s="3">
        <v>0</v>
      </c>
      <c r="M24" s="3">
        <v>0</v>
      </c>
      <c r="N24" s="3">
        <v>0</v>
      </c>
      <c r="O24" s="69">
        <f t="shared" si="1"/>
        <v>68</v>
      </c>
      <c r="P24" s="1">
        <v>0</v>
      </c>
      <c r="Q24" s="3">
        <v>21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21</v>
      </c>
      <c r="W24" s="2"/>
      <c r="X24" s="3"/>
      <c r="Y24" s="3"/>
      <c r="Z24" s="3"/>
      <c r="AA24" s="3"/>
      <c r="AB24" s="3"/>
      <c r="AC24" s="75">
        <f t="shared" si="3"/>
        <v>0</v>
      </c>
      <c r="AD24" s="131">
        <f t="shared" si="4"/>
        <v>89</v>
      </c>
    </row>
    <row r="25" spans="1:30" x14ac:dyDescent="0.25">
      <c r="A25" s="135" t="s">
        <v>69</v>
      </c>
      <c r="B25" s="51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63">
        <f t="shared" si="0"/>
        <v>0</v>
      </c>
      <c r="I25" s="47">
        <v>0</v>
      </c>
      <c r="J25" s="46">
        <v>85</v>
      </c>
      <c r="K25" s="46">
        <v>2</v>
      </c>
      <c r="L25" s="46">
        <v>0</v>
      </c>
      <c r="M25" s="46">
        <v>0</v>
      </c>
      <c r="N25" s="46">
        <v>0</v>
      </c>
      <c r="O25" s="70">
        <f t="shared" si="1"/>
        <v>87</v>
      </c>
      <c r="P25" s="51">
        <v>0</v>
      </c>
      <c r="Q25" s="46">
        <v>13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13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32">
        <f t="shared" si="4"/>
        <v>100</v>
      </c>
    </row>
    <row r="26" spans="1:30" x14ac:dyDescent="0.25">
      <c r="A26" s="135" t="s">
        <v>70</v>
      </c>
      <c r="B26" s="51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63">
        <f t="shared" si="0"/>
        <v>0</v>
      </c>
      <c r="I26" s="47">
        <v>0</v>
      </c>
      <c r="J26" s="46">
        <v>95</v>
      </c>
      <c r="K26" s="46">
        <v>2</v>
      </c>
      <c r="L26" s="46">
        <v>1</v>
      </c>
      <c r="M26" s="46">
        <v>0</v>
      </c>
      <c r="N26" s="46">
        <v>0</v>
      </c>
      <c r="O26" s="70">
        <f t="shared" si="1"/>
        <v>98</v>
      </c>
      <c r="P26" s="51">
        <v>0</v>
      </c>
      <c r="Q26" s="46">
        <v>13</v>
      </c>
      <c r="R26" s="46">
        <v>2</v>
      </c>
      <c r="S26" s="46">
        <v>0</v>
      </c>
      <c r="T26" s="46">
        <v>0</v>
      </c>
      <c r="U26" s="46">
        <v>0</v>
      </c>
      <c r="V26" s="63">
        <f t="shared" si="2"/>
        <v>15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32">
        <f t="shared" si="4"/>
        <v>113</v>
      </c>
    </row>
    <row r="27" spans="1:30" ht="15.75" thickBot="1" x14ac:dyDescent="0.3">
      <c r="A27" s="135" t="s">
        <v>71</v>
      </c>
      <c r="B27" s="52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64">
        <f t="shared" si="0"/>
        <v>0</v>
      </c>
      <c r="I27" s="49">
        <v>0</v>
      </c>
      <c r="J27" s="50">
        <v>84</v>
      </c>
      <c r="K27" s="50">
        <v>2</v>
      </c>
      <c r="L27" s="50">
        <v>0</v>
      </c>
      <c r="M27" s="50">
        <v>0</v>
      </c>
      <c r="N27" s="50">
        <v>0</v>
      </c>
      <c r="O27" s="71">
        <f t="shared" si="1"/>
        <v>86</v>
      </c>
      <c r="P27" s="52">
        <v>0</v>
      </c>
      <c r="Q27" s="50">
        <v>17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17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3">
        <f t="shared" si="4"/>
        <v>103</v>
      </c>
    </row>
    <row r="28" spans="1:30" x14ac:dyDescent="0.25">
      <c r="A28" s="135" t="s">
        <v>72</v>
      </c>
      <c r="B28" s="4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65">
        <f t="shared" si="0"/>
        <v>0</v>
      </c>
      <c r="I28" s="6">
        <v>0</v>
      </c>
      <c r="J28" s="5">
        <v>67</v>
      </c>
      <c r="K28" s="5">
        <v>4</v>
      </c>
      <c r="L28" s="5">
        <v>0</v>
      </c>
      <c r="M28" s="5">
        <v>0</v>
      </c>
      <c r="N28" s="5">
        <v>0</v>
      </c>
      <c r="O28" s="72">
        <f t="shared" si="1"/>
        <v>71</v>
      </c>
      <c r="P28" s="4">
        <v>0</v>
      </c>
      <c r="Q28" s="5">
        <v>11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11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82</v>
      </c>
    </row>
    <row r="29" spans="1:30" x14ac:dyDescent="0.25">
      <c r="A29" s="135" t="s">
        <v>73</v>
      </c>
      <c r="B29" s="51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63">
        <f t="shared" si="0"/>
        <v>0</v>
      </c>
      <c r="I29" s="47">
        <v>0</v>
      </c>
      <c r="J29" s="46">
        <v>77</v>
      </c>
      <c r="K29" s="46">
        <v>0</v>
      </c>
      <c r="L29" s="46">
        <v>0</v>
      </c>
      <c r="M29" s="46">
        <v>0</v>
      </c>
      <c r="N29" s="46">
        <v>1</v>
      </c>
      <c r="O29" s="70">
        <f t="shared" si="1"/>
        <v>78</v>
      </c>
      <c r="P29" s="51">
        <v>0</v>
      </c>
      <c r="Q29" s="46">
        <v>16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16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94</v>
      </c>
    </row>
    <row r="30" spans="1:30" x14ac:dyDescent="0.25">
      <c r="A30" s="135" t="s">
        <v>74</v>
      </c>
      <c r="B30" s="51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63">
        <f t="shared" si="0"/>
        <v>0</v>
      </c>
      <c r="I30" s="47">
        <v>1</v>
      </c>
      <c r="J30" s="46">
        <v>68</v>
      </c>
      <c r="K30" s="46">
        <v>1</v>
      </c>
      <c r="L30" s="46">
        <v>0</v>
      </c>
      <c r="M30" s="46">
        <v>0</v>
      </c>
      <c r="N30" s="46">
        <v>0</v>
      </c>
      <c r="O30" s="70">
        <f t="shared" si="1"/>
        <v>70</v>
      </c>
      <c r="P30" s="51">
        <v>0</v>
      </c>
      <c r="Q30" s="46">
        <v>10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10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80</v>
      </c>
    </row>
    <row r="31" spans="1:30" ht="15.75" thickBot="1" x14ac:dyDescent="0.3">
      <c r="A31" s="135" t="s">
        <v>75</v>
      </c>
      <c r="B31" s="56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66">
        <f t="shared" si="0"/>
        <v>0</v>
      </c>
      <c r="I31" s="55">
        <v>0</v>
      </c>
      <c r="J31" s="54">
        <v>63</v>
      </c>
      <c r="K31" s="54">
        <v>2</v>
      </c>
      <c r="L31" s="54">
        <v>0</v>
      </c>
      <c r="M31" s="54">
        <v>0</v>
      </c>
      <c r="N31" s="54">
        <v>0</v>
      </c>
      <c r="O31" s="73">
        <f t="shared" si="1"/>
        <v>65</v>
      </c>
      <c r="P31" s="56">
        <v>0</v>
      </c>
      <c r="Q31" s="54">
        <v>13</v>
      </c>
      <c r="R31" s="54">
        <v>1</v>
      </c>
      <c r="S31" s="54">
        <v>0</v>
      </c>
      <c r="T31" s="54">
        <v>0</v>
      </c>
      <c r="U31" s="54">
        <v>0</v>
      </c>
      <c r="V31" s="66">
        <f t="shared" si="2"/>
        <v>14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79</v>
      </c>
    </row>
    <row r="32" spans="1:30" x14ac:dyDescent="0.25">
      <c r="A32" s="135" t="s">
        <v>76</v>
      </c>
      <c r="B32" s="1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62">
        <f t="shared" si="0"/>
        <v>0</v>
      </c>
      <c r="I32" s="2">
        <v>1</v>
      </c>
      <c r="J32" s="3">
        <v>72</v>
      </c>
      <c r="K32" s="3">
        <v>2</v>
      </c>
      <c r="L32" s="3">
        <v>0</v>
      </c>
      <c r="M32" s="3">
        <v>0</v>
      </c>
      <c r="N32" s="3">
        <v>0</v>
      </c>
      <c r="O32" s="69">
        <f t="shared" si="1"/>
        <v>75</v>
      </c>
      <c r="P32" s="1">
        <v>0</v>
      </c>
      <c r="Q32" s="3">
        <v>11</v>
      </c>
      <c r="R32" s="3">
        <v>0</v>
      </c>
      <c r="S32" s="3">
        <v>0</v>
      </c>
      <c r="T32" s="3">
        <v>0</v>
      </c>
      <c r="U32" s="3">
        <v>0</v>
      </c>
      <c r="V32" s="62">
        <f t="shared" si="2"/>
        <v>11</v>
      </c>
      <c r="W32" s="2"/>
      <c r="X32" s="3"/>
      <c r="Y32" s="3"/>
      <c r="Z32" s="3"/>
      <c r="AA32" s="3"/>
      <c r="AB32" s="3"/>
      <c r="AC32" s="75">
        <f t="shared" si="3"/>
        <v>0</v>
      </c>
      <c r="AD32" s="131">
        <f t="shared" si="4"/>
        <v>86</v>
      </c>
    </row>
    <row r="33" spans="1:30" x14ac:dyDescent="0.25">
      <c r="A33" s="135" t="s">
        <v>77</v>
      </c>
      <c r="B33" s="51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0</v>
      </c>
      <c r="I33" s="47">
        <v>0</v>
      </c>
      <c r="J33" s="46">
        <v>89</v>
      </c>
      <c r="K33" s="46">
        <v>3</v>
      </c>
      <c r="L33" s="46">
        <v>0</v>
      </c>
      <c r="M33" s="46">
        <v>0</v>
      </c>
      <c r="N33" s="46">
        <v>0</v>
      </c>
      <c r="O33" s="70">
        <f t="shared" si="1"/>
        <v>92</v>
      </c>
      <c r="P33" s="51">
        <v>0</v>
      </c>
      <c r="Q33" s="46">
        <v>20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20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32">
        <f t="shared" si="4"/>
        <v>112</v>
      </c>
    </row>
    <row r="34" spans="1:30" x14ac:dyDescent="0.25">
      <c r="A34" s="135" t="s">
        <v>78</v>
      </c>
      <c r="B34" s="51">
        <v>0</v>
      </c>
      <c r="C34" s="46">
        <v>1</v>
      </c>
      <c r="D34" s="46">
        <v>0</v>
      </c>
      <c r="E34" s="46">
        <v>0</v>
      </c>
      <c r="F34" s="46">
        <v>0</v>
      </c>
      <c r="G34" s="46">
        <v>0</v>
      </c>
      <c r="H34" s="63">
        <f t="shared" si="0"/>
        <v>1</v>
      </c>
      <c r="I34" s="47">
        <v>0</v>
      </c>
      <c r="J34" s="46">
        <v>65</v>
      </c>
      <c r="K34" s="46">
        <v>2</v>
      </c>
      <c r="L34" s="46">
        <v>0</v>
      </c>
      <c r="M34" s="46">
        <v>0</v>
      </c>
      <c r="N34" s="46">
        <v>0</v>
      </c>
      <c r="O34" s="70">
        <f t="shared" si="1"/>
        <v>67</v>
      </c>
      <c r="P34" s="51">
        <v>0</v>
      </c>
      <c r="Q34" s="46">
        <v>10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10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32">
        <f t="shared" si="4"/>
        <v>78</v>
      </c>
    </row>
    <row r="35" spans="1:30" ht="15.75" thickBot="1" x14ac:dyDescent="0.3">
      <c r="A35" s="135" t="s">
        <v>79</v>
      </c>
      <c r="B35" s="52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64">
        <f t="shared" si="0"/>
        <v>0</v>
      </c>
      <c r="I35" s="49">
        <v>0</v>
      </c>
      <c r="J35" s="50">
        <v>100</v>
      </c>
      <c r="K35" s="50">
        <v>3</v>
      </c>
      <c r="L35" s="50">
        <v>1</v>
      </c>
      <c r="M35" s="50">
        <v>1</v>
      </c>
      <c r="N35" s="50">
        <v>0</v>
      </c>
      <c r="O35" s="71">
        <f t="shared" si="1"/>
        <v>105</v>
      </c>
      <c r="P35" s="52">
        <v>0</v>
      </c>
      <c r="Q35" s="50">
        <v>17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17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3">
        <f t="shared" si="4"/>
        <v>122</v>
      </c>
    </row>
    <row r="36" spans="1:30" x14ac:dyDescent="0.25">
      <c r="A36" s="135" t="s">
        <v>80</v>
      </c>
      <c r="B36" s="4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65">
        <f t="shared" si="0"/>
        <v>0</v>
      </c>
      <c r="I36" s="6">
        <v>0</v>
      </c>
      <c r="J36" s="5">
        <v>105</v>
      </c>
      <c r="K36" s="5">
        <v>1</v>
      </c>
      <c r="L36" s="5">
        <v>0</v>
      </c>
      <c r="M36" s="5">
        <v>0</v>
      </c>
      <c r="N36" s="5">
        <v>0</v>
      </c>
      <c r="O36" s="72">
        <f t="shared" si="1"/>
        <v>106</v>
      </c>
      <c r="P36" s="4">
        <v>0</v>
      </c>
      <c r="Q36" s="5">
        <v>18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18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124</v>
      </c>
    </row>
    <row r="37" spans="1:30" x14ac:dyDescent="0.25">
      <c r="A37" s="135" t="s">
        <v>81</v>
      </c>
      <c r="B37" s="51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63">
        <f t="shared" si="0"/>
        <v>0</v>
      </c>
      <c r="I37" s="47">
        <v>1</v>
      </c>
      <c r="J37" s="46">
        <v>99</v>
      </c>
      <c r="K37" s="46">
        <v>3</v>
      </c>
      <c r="L37" s="46">
        <v>0</v>
      </c>
      <c r="M37" s="46">
        <v>0</v>
      </c>
      <c r="N37" s="46">
        <v>0</v>
      </c>
      <c r="O37" s="70">
        <f t="shared" si="1"/>
        <v>103</v>
      </c>
      <c r="P37" s="51">
        <v>0</v>
      </c>
      <c r="Q37" s="46">
        <v>12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12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115</v>
      </c>
    </row>
    <row r="38" spans="1:30" x14ac:dyDescent="0.25">
      <c r="A38" s="135" t="s">
        <v>82</v>
      </c>
      <c r="B38" s="51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63">
        <f t="shared" si="0"/>
        <v>0</v>
      </c>
      <c r="I38" s="47">
        <v>0</v>
      </c>
      <c r="J38" s="46">
        <v>79</v>
      </c>
      <c r="K38" s="46">
        <v>2</v>
      </c>
      <c r="L38" s="46">
        <v>0</v>
      </c>
      <c r="M38" s="46">
        <v>0</v>
      </c>
      <c r="N38" s="46">
        <v>0</v>
      </c>
      <c r="O38" s="70">
        <f t="shared" si="1"/>
        <v>81</v>
      </c>
      <c r="P38" s="51">
        <v>0</v>
      </c>
      <c r="Q38" s="46">
        <v>9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9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90</v>
      </c>
    </row>
    <row r="39" spans="1:30" ht="15.75" thickBot="1" x14ac:dyDescent="0.3">
      <c r="A39" s="135" t="s">
        <v>83</v>
      </c>
      <c r="B39" s="56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66">
        <f t="shared" si="0"/>
        <v>0</v>
      </c>
      <c r="I39" s="55">
        <v>0</v>
      </c>
      <c r="J39" s="54">
        <v>99</v>
      </c>
      <c r="K39" s="54">
        <v>4</v>
      </c>
      <c r="L39" s="54">
        <v>1</v>
      </c>
      <c r="M39" s="54">
        <v>0</v>
      </c>
      <c r="N39" s="54">
        <v>0</v>
      </c>
      <c r="O39" s="73">
        <f t="shared" si="1"/>
        <v>104</v>
      </c>
      <c r="P39" s="56">
        <v>0</v>
      </c>
      <c r="Q39" s="54">
        <v>21</v>
      </c>
      <c r="R39" s="54">
        <v>1</v>
      </c>
      <c r="S39" s="54">
        <v>0</v>
      </c>
      <c r="T39" s="54">
        <v>0</v>
      </c>
      <c r="U39" s="54">
        <v>0</v>
      </c>
      <c r="V39" s="66">
        <f t="shared" si="2"/>
        <v>22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126</v>
      </c>
    </row>
    <row r="40" spans="1:30" x14ac:dyDescent="0.25">
      <c r="A40" s="135" t="s">
        <v>84</v>
      </c>
      <c r="B40" s="1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62">
        <f t="shared" si="0"/>
        <v>0</v>
      </c>
      <c r="I40" s="2">
        <v>1</v>
      </c>
      <c r="J40" s="3">
        <v>118</v>
      </c>
      <c r="K40" s="3">
        <v>0</v>
      </c>
      <c r="L40" s="3">
        <v>0</v>
      </c>
      <c r="M40" s="3">
        <v>0</v>
      </c>
      <c r="N40" s="3">
        <v>0</v>
      </c>
      <c r="O40" s="69">
        <f t="shared" si="1"/>
        <v>119</v>
      </c>
      <c r="P40" s="1">
        <v>0</v>
      </c>
      <c r="Q40" s="3">
        <v>27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27</v>
      </c>
      <c r="W40" s="2"/>
      <c r="X40" s="3"/>
      <c r="Y40" s="3"/>
      <c r="Z40" s="3"/>
      <c r="AA40" s="3"/>
      <c r="AB40" s="3"/>
      <c r="AC40" s="75">
        <f t="shared" si="3"/>
        <v>0</v>
      </c>
      <c r="AD40" s="131">
        <f t="shared" si="4"/>
        <v>146</v>
      </c>
    </row>
    <row r="41" spans="1:30" x14ac:dyDescent="0.25">
      <c r="A41" s="135" t="s">
        <v>85</v>
      </c>
      <c r="B41" s="51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63">
        <f t="shared" si="0"/>
        <v>0</v>
      </c>
      <c r="I41" s="47">
        <v>0</v>
      </c>
      <c r="J41" s="46">
        <v>105</v>
      </c>
      <c r="K41" s="46">
        <v>1</v>
      </c>
      <c r="L41" s="46">
        <v>0</v>
      </c>
      <c r="M41" s="46">
        <v>1</v>
      </c>
      <c r="N41" s="46">
        <v>0</v>
      </c>
      <c r="O41" s="70">
        <f t="shared" si="1"/>
        <v>107</v>
      </c>
      <c r="P41" s="51">
        <v>0</v>
      </c>
      <c r="Q41" s="46">
        <v>23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23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32">
        <f t="shared" si="4"/>
        <v>130</v>
      </c>
    </row>
    <row r="42" spans="1:30" x14ac:dyDescent="0.25">
      <c r="A42" s="135" t="s">
        <v>86</v>
      </c>
      <c r="B42" s="51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63">
        <f t="shared" si="0"/>
        <v>0</v>
      </c>
      <c r="I42" s="47">
        <v>0</v>
      </c>
      <c r="J42" s="46">
        <v>135</v>
      </c>
      <c r="K42" s="46">
        <v>1</v>
      </c>
      <c r="L42" s="46">
        <v>0</v>
      </c>
      <c r="M42" s="46">
        <v>0</v>
      </c>
      <c r="N42" s="46">
        <v>0</v>
      </c>
      <c r="O42" s="70">
        <f t="shared" si="1"/>
        <v>136</v>
      </c>
      <c r="P42" s="51">
        <v>0</v>
      </c>
      <c r="Q42" s="46">
        <v>16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16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32">
        <f t="shared" si="4"/>
        <v>152</v>
      </c>
    </row>
    <row r="43" spans="1:30" ht="15.75" thickBot="1" x14ac:dyDescent="0.3">
      <c r="A43" s="135" t="s">
        <v>87</v>
      </c>
      <c r="B43" s="52">
        <v>0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64">
        <f t="shared" si="0"/>
        <v>0</v>
      </c>
      <c r="I43" s="49">
        <v>0</v>
      </c>
      <c r="J43" s="50">
        <v>131</v>
      </c>
      <c r="K43" s="50">
        <v>0</v>
      </c>
      <c r="L43" s="50">
        <v>0</v>
      </c>
      <c r="M43" s="50">
        <v>0</v>
      </c>
      <c r="N43" s="50">
        <v>0</v>
      </c>
      <c r="O43" s="71">
        <f t="shared" si="1"/>
        <v>131</v>
      </c>
      <c r="P43" s="52">
        <v>0</v>
      </c>
      <c r="Q43" s="50">
        <v>14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14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3">
        <f t="shared" si="4"/>
        <v>145</v>
      </c>
    </row>
    <row r="44" spans="1:30" x14ac:dyDescent="0.25">
      <c r="A44" s="135" t="s">
        <v>88</v>
      </c>
      <c r="B44" s="4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65">
        <f t="shared" si="0"/>
        <v>0</v>
      </c>
      <c r="I44" s="6">
        <v>1</v>
      </c>
      <c r="J44" s="5">
        <v>118</v>
      </c>
      <c r="K44" s="5">
        <v>2</v>
      </c>
      <c r="L44" s="5">
        <v>1</v>
      </c>
      <c r="M44" s="5">
        <v>0</v>
      </c>
      <c r="N44" s="5">
        <v>0</v>
      </c>
      <c r="O44" s="72">
        <f t="shared" si="1"/>
        <v>122</v>
      </c>
      <c r="P44" s="4">
        <v>0</v>
      </c>
      <c r="Q44" s="5">
        <v>24</v>
      </c>
      <c r="R44" s="5">
        <v>1</v>
      </c>
      <c r="S44" s="5">
        <v>0</v>
      </c>
      <c r="T44" s="5">
        <v>0</v>
      </c>
      <c r="U44" s="5">
        <v>0</v>
      </c>
      <c r="V44" s="65">
        <f t="shared" si="2"/>
        <v>25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147</v>
      </c>
    </row>
    <row r="45" spans="1:30" x14ac:dyDescent="0.25">
      <c r="A45" s="135" t="s">
        <v>89</v>
      </c>
      <c r="B45" s="51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63">
        <f t="shared" si="0"/>
        <v>0</v>
      </c>
      <c r="I45" s="47">
        <v>0</v>
      </c>
      <c r="J45" s="46">
        <v>95</v>
      </c>
      <c r="K45" s="46">
        <v>2</v>
      </c>
      <c r="L45" s="46">
        <v>0</v>
      </c>
      <c r="M45" s="46">
        <v>0</v>
      </c>
      <c r="N45" s="46">
        <v>1</v>
      </c>
      <c r="O45" s="70">
        <f t="shared" si="1"/>
        <v>98</v>
      </c>
      <c r="P45" s="51">
        <v>0</v>
      </c>
      <c r="Q45" s="46">
        <v>9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9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107</v>
      </c>
    </row>
    <row r="46" spans="1:30" x14ac:dyDescent="0.25">
      <c r="A46" s="135" t="s">
        <v>90</v>
      </c>
      <c r="B46" s="51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0</v>
      </c>
      <c r="I46" s="47">
        <v>0</v>
      </c>
      <c r="J46" s="46">
        <v>91</v>
      </c>
      <c r="K46" s="46">
        <v>0</v>
      </c>
      <c r="L46" s="46">
        <v>0</v>
      </c>
      <c r="M46" s="46">
        <v>1</v>
      </c>
      <c r="N46" s="46">
        <v>0</v>
      </c>
      <c r="O46" s="70">
        <f t="shared" si="1"/>
        <v>92</v>
      </c>
      <c r="P46" s="51">
        <v>0</v>
      </c>
      <c r="Q46" s="46">
        <v>21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21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113</v>
      </c>
    </row>
    <row r="47" spans="1:30" ht="15.75" thickBot="1" x14ac:dyDescent="0.3">
      <c r="A47" s="135" t="s">
        <v>91</v>
      </c>
      <c r="B47" s="56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66">
        <f t="shared" si="0"/>
        <v>0</v>
      </c>
      <c r="I47" s="55">
        <v>1</v>
      </c>
      <c r="J47" s="54">
        <v>81</v>
      </c>
      <c r="K47" s="54">
        <v>4</v>
      </c>
      <c r="L47" s="54">
        <v>0</v>
      </c>
      <c r="M47" s="54">
        <v>0</v>
      </c>
      <c r="N47" s="54">
        <v>0</v>
      </c>
      <c r="O47" s="73">
        <f t="shared" si="1"/>
        <v>86</v>
      </c>
      <c r="P47" s="56">
        <v>1</v>
      </c>
      <c r="Q47" s="54">
        <v>7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8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94</v>
      </c>
    </row>
    <row r="48" spans="1:30" x14ac:dyDescent="0.25">
      <c r="A48" s="135" t="s">
        <v>92</v>
      </c>
      <c r="B48" s="1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2">
        <f t="shared" si="0"/>
        <v>0</v>
      </c>
      <c r="I48" s="2">
        <v>0</v>
      </c>
      <c r="J48" s="3">
        <v>80</v>
      </c>
      <c r="K48" s="3">
        <v>1</v>
      </c>
      <c r="L48" s="3">
        <v>0</v>
      </c>
      <c r="M48" s="3">
        <v>0</v>
      </c>
      <c r="N48" s="3">
        <v>0</v>
      </c>
      <c r="O48" s="69">
        <f t="shared" si="1"/>
        <v>81</v>
      </c>
      <c r="P48" s="1">
        <v>0</v>
      </c>
      <c r="Q48" s="3">
        <v>10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10</v>
      </c>
      <c r="W48" s="2"/>
      <c r="X48" s="3"/>
      <c r="Y48" s="3"/>
      <c r="Z48" s="3"/>
      <c r="AA48" s="3"/>
      <c r="AB48" s="3"/>
      <c r="AC48" s="75">
        <f t="shared" si="3"/>
        <v>0</v>
      </c>
      <c r="AD48" s="131">
        <f t="shared" si="4"/>
        <v>91</v>
      </c>
    </row>
    <row r="49" spans="1:30" x14ac:dyDescent="0.25">
      <c r="A49" s="135" t="s">
        <v>93</v>
      </c>
      <c r="B49" s="51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63">
        <f t="shared" si="0"/>
        <v>0</v>
      </c>
      <c r="I49" s="47">
        <v>0</v>
      </c>
      <c r="J49" s="46">
        <v>75</v>
      </c>
      <c r="K49" s="46">
        <v>0</v>
      </c>
      <c r="L49" s="46">
        <v>0</v>
      </c>
      <c r="M49" s="46">
        <v>0</v>
      </c>
      <c r="N49" s="46">
        <v>0</v>
      </c>
      <c r="O49" s="70">
        <f t="shared" si="1"/>
        <v>75</v>
      </c>
      <c r="P49" s="51">
        <v>0</v>
      </c>
      <c r="Q49" s="46">
        <v>10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10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32">
        <f t="shared" si="4"/>
        <v>85</v>
      </c>
    </row>
    <row r="50" spans="1:30" x14ac:dyDescent="0.25">
      <c r="A50" s="135" t="s">
        <v>94</v>
      </c>
      <c r="B50" s="51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0</v>
      </c>
      <c r="I50" s="47">
        <v>0</v>
      </c>
      <c r="J50" s="46">
        <v>60</v>
      </c>
      <c r="K50" s="46">
        <v>1</v>
      </c>
      <c r="L50" s="46">
        <v>0</v>
      </c>
      <c r="M50" s="46">
        <v>0</v>
      </c>
      <c r="N50" s="46">
        <v>0</v>
      </c>
      <c r="O50" s="70">
        <f t="shared" si="1"/>
        <v>61</v>
      </c>
      <c r="P50" s="51">
        <v>0</v>
      </c>
      <c r="Q50" s="46">
        <v>9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9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32">
        <f t="shared" si="4"/>
        <v>70</v>
      </c>
    </row>
    <row r="51" spans="1:30" ht="15.75" thickBot="1" x14ac:dyDescent="0.3">
      <c r="A51" s="136" t="s">
        <v>95</v>
      </c>
      <c r="B51" s="52">
        <v>0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64">
        <f t="shared" si="0"/>
        <v>0</v>
      </c>
      <c r="I51" s="49">
        <v>0</v>
      </c>
      <c r="J51" s="50">
        <v>45</v>
      </c>
      <c r="K51" s="50">
        <v>0</v>
      </c>
      <c r="L51" s="50">
        <v>0</v>
      </c>
      <c r="M51" s="50">
        <v>0</v>
      </c>
      <c r="N51" s="50">
        <v>0</v>
      </c>
      <c r="O51" s="71">
        <f t="shared" si="1"/>
        <v>45</v>
      </c>
      <c r="P51" s="52">
        <v>0</v>
      </c>
      <c r="Q51" s="50">
        <v>5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5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3">
        <f t="shared" si="4"/>
        <v>50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4458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4</v>
      </c>
      <c r="I53" s="60"/>
      <c r="J53" s="60"/>
      <c r="K53" s="60"/>
      <c r="L53" s="60"/>
      <c r="M53" s="60"/>
      <c r="N53" s="60"/>
      <c r="O53" s="68">
        <f>SUM(O4:O52)</f>
        <v>3835</v>
      </c>
      <c r="P53" s="60"/>
      <c r="Q53" s="60"/>
      <c r="R53" s="60"/>
      <c r="S53" s="60"/>
      <c r="T53" s="60"/>
      <c r="U53" s="60"/>
      <c r="V53" s="68">
        <f>SUM(V4:V52)</f>
        <v>619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4458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W3" sqref="W3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61" t="s">
        <v>7</v>
      </c>
      <c r="B1" s="280" t="s">
        <v>134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1"/>
      <c r="AE1" s="266"/>
      <c r="AF1" s="266"/>
      <c r="AG1" s="266"/>
      <c r="AH1" s="266"/>
      <c r="AI1" s="20"/>
      <c r="AJ1" s="267"/>
      <c r="AK1" s="267"/>
      <c r="AL1" s="267"/>
      <c r="AM1" s="267"/>
      <c r="AN1" s="20"/>
      <c r="AO1" s="268"/>
      <c r="AP1" s="268"/>
      <c r="AQ1" s="268"/>
      <c r="AR1" s="268"/>
      <c r="AS1" s="20"/>
      <c r="AT1" s="276"/>
      <c r="AU1" s="276"/>
      <c r="AV1" s="276"/>
      <c r="AW1" s="276"/>
      <c r="AX1" s="20"/>
      <c r="AY1" s="269"/>
      <c r="AZ1" s="269"/>
      <c r="BA1" s="269"/>
      <c r="BB1" s="269"/>
      <c r="BC1" s="20"/>
      <c r="BD1" s="270"/>
      <c r="BE1" s="270"/>
      <c r="BF1" s="270"/>
      <c r="BG1" s="270"/>
    </row>
    <row r="2" spans="1:59" ht="18" thickBot="1" x14ac:dyDescent="0.35">
      <c r="A2" s="262"/>
      <c r="B2" s="271" t="s">
        <v>136</v>
      </c>
      <c r="C2" s="272"/>
      <c r="D2" s="272"/>
      <c r="E2" s="272"/>
      <c r="F2" s="272"/>
      <c r="G2" s="272"/>
      <c r="H2" s="273"/>
      <c r="I2" s="274" t="s">
        <v>135</v>
      </c>
      <c r="J2" s="272"/>
      <c r="K2" s="272"/>
      <c r="L2" s="272"/>
      <c r="M2" s="272"/>
      <c r="N2" s="272"/>
      <c r="O2" s="275"/>
      <c r="P2" s="271" t="s">
        <v>137</v>
      </c>
      <c r="Q2" s="272"/>
      <c r="R2" s="272"/>
      <c r="S2" s="272"/>
      <c r="T2" s="272"/>
      <c r="U2" s="272"/>
      <c r="V2" s="273"/>
      <c r="W2" s="274" t="s">
        <v>138</v>
      </c>
      <c r="X2" s="272"/>
      <c r="Y2" s="272"/>
      <c r="Z2" s="272"/>
      <c r="AA2" s="272"/>
      <c r="AB2" s="272"/>
      <c r="AC2" s="273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3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9">
        <f>AB4+AA4+Z4+Y4+X4+W4</f>
        <v>0</v>
      </c>
      <c r="AD4" s="144">
        <f>H4+O4+V4+AC4</f>
        <v>0</v>
      </c>
    </row>
    <row r="5" spans="1:59" x14ac:dyDescent="0.25">
      <c r="A5" s="135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40">
        <f t="shared" ref="AC5:AC51" si="3">AB5+AA5+Z5+Y5+X5+W5</f>
        <v>0</v>
      </c>
      <c r="AD5" s="145">
        <f t="shared" ref="AD5:AD51" si="4">H5+O5+V5+AC5</f>
        <v>0</v>
      </c>
    </row>
    <row r="6" spans="1:59" x14ac:dyDescent="0.25">
      <c r="A6" s="135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40">
        <f t="shared" si="3"/>
        <v>0</v>
      </c>
      <c r="AD6" s="145">
        <f t="shared" si="4"/>
        <v>0</v>
      </c>
    </row>
    <row r="7" spans="1:59" ht="15.75" thickBot="1" x14ac:dyDescent="0.3">
      <c r="A7" s="137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41">
        <f t="shared" si="3"/>
        <v>0</v>
      </c>
      <c r="AD7" s="146">
        <f t="shared" si="4"/>
        <v>0</v>
      </c>
    </row>
    <row r="8" spans="1:59" x14ac:dyDescent="0.25">
      <c r="A8" s="134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9">
        <f t="shared" si="3"/>
        <v>0</v>
      </c>
      <c r="AD8" s="144">
        <f t="shared" si="4"/>
        <v>0</v>
      </c>
    </row>
    <row r="9" spans="1:59" x14ac:dyDescent="0.25">
      <c r="A9" s="135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40">
        <f t="shared" si="3"/>
        <v>0</v>
      </c>
      <c r="AD9" s="145">
        <f t="shared" si="4"/>
        <v>0</v>
      </c>
    </row>
    <row r="10" spans="1:59" x14ac:dyDescent="0.25">
      <c r="A10" s="135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40">
        <f t="shared" si="3"/>
        <v>0</v>
      </c>
      <c r="AD10" s="145">
        <f t="shared" si="4"/>
        <v>0</v>
      </c>
    </row>
    <row r="11" spans="1:59" ht="15.75" thickBot="1" x14ac:dyDescent="0.3">
      <c r="A11" s="136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42">
        <f t="shared" si="3"/>
        <v>0</v>
      </c>
      <c r="AD11" s="147">
        <f t="shared" si="4"/>
        <v>0</v>
      </c>
    </row>
    <row r="12" spans="1:59" x14ac:dyDescent="0.25">
      <c r="A12" s="138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3">
        <f t="shared" si="3"/>
        <v>0</v>
      </c>
      <c r="AD12" s="148">
        <f t="shared" si="4"/>
        <v>0</v>
      </c>
    </row>
    <row r="13" spans="1:59" x14ac:dyDescent="0.25">
      <c r="A13" s="135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40">
        <f t="shared" si="3"/>
        <v>0</v>
      </c>
      <c r="AD13" s="145">
        <f t="shared" si="4"/>
        <v>0</v>
      </c>
    </row>
    <row r="14" spans="1:59" x14ac:dyDescent="0.25">
      <c r="A14" s="135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40">
        <f t="shared" si="3"/>
        <v>0</v>
      </c>
      <c r="AD14" s="145">
        <f t="shared" si="4"/>
        <v>0</v>
      </c>
    </row>
    <row r="15" spans="1:59" ht="15.75" thickBot="1" x14ac:dyDescent="0.3">
      <c r="A15" s="137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41">
        <f t="shared" si="3"/>
        <v>0</v>
      </c>
      <c r="AD15" s="146">
        <f t="shared" si="4"/>
        <v>0</v>
      </c>
    </row>
    <row r="16" spans="1:59" x14ac:dyDescent="0.25">
      <c r="A16" s="134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9">
        <f t="shared" si="3"/>
        <v>0</v>
      </c>
      <c r="AD16" s="144">
        <f t="shared" si="4"/>
        <v>0</v>
      </c>
    </row>
    <row r="17" spans="1:30" x14ac:dyDescent="0.25">
      <c r="A17" s="135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40">
        <f t="shared" si="3"/>
        <v>0</v>
      </c>
      <c r="AD17" s="145">
        <f t="shared" si="4"/>
        <v>0</v>
      </c>
    </row>
    <row r="18" spans="1:30" x14ac:dyDescent="0.25">
      <c r="A18" s="135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40">
        <f t="shared" si="3"/>
        <v>0</v>
      </c>
      <c r="AD18" s="145">
        <f t="shared" si="4"/>
        <v>0</v>
      </c>
    </row>
    <row r="19" spans="1:30" ht="15.75" thickBot="1" x14ac:dyDescent="0.3">
      <c r="A19" s="136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42">
        <f t="shared" si="3"/>
        <v>0</v>
      </c>
      <c r="AD19" s="147">
        <f t="shared" si="4"/>
        <v>0</v>
      </c>
    </row>
    <row r="20" spans="1:30" x14ac:dyDescent="0.25">
      <c r="A20" s="138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3">
        <f t="shared" si="3"/>
        <v>0</v>
      </c>
      <c r="AD20" s="148">
        <f t="shared" si="4"/>
        <v>0</v>
      </c>
    </row>
    <row r="21" spans="1:30" x14ac:dyDescent="0.25">
      <c r="A21" s="135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40">
        <f t="shared" si="3"/>
        <v>0</v>
      </c>
      <c r="AD21" s="145">
        <f t="shared" si="4"/>
        <v>0</v>
      </c>
    </row>
    <row r="22" spans="1:30" x14ac:dyDescent="0.25">
      <c r="A22" s="135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40">
        <f t="shared" si="3"/>
        <v>0</v>
      </c>
      <c r="AD22" s="145">
        <f t="shared" si="4"/>
        <v>0</v>
      </c>
    </row>
    <row r="23" spans="1:30" ht="15.75" thickBot="1" x14ac:dyDescent="0.3">
      <c r="A23" s="137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41">
        <f t="shared" si="3"/>
        <v>0</v>
      </c>
      <c r="AD23" s="146">
        <f t="shared" si="4"/>
        <v>0</v>
      </c>
    </row>
    <row r="24" spans="1:30" x14ac:dyDescent="0.25">
      <c r="A24" s="134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9">
        <f t="shared" si="3"/>
        <v>0</v>
      </c>
      <c r="AD24" s="144">
        <f t="shared" si="4"/>
        <v>0</v>
      </c>
    </row>
    <row r="25" spans="1:30" x14ac:dyDescent="0.25">
      <c r="A25" s="135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40">
        <f t="shared" si="3"/>
        <v>0</v>
      </c>
      <c r="AD25" s="145">
        <f t="shared" si="4"/>
        <v>0</v>
      </c>
    </row>
    <row r="26" spans="1:30" x14ac:dyDescent="0.25">
      <c r="A26" s="135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40">
        <f t="shared" si="3"/>
        <v>0</v>
      </c>
      <c r="AD26" s="145">
        <f t="shared" si="4"/>
        <v>0</v>
      </c>
    </row>
    <row r="27" spans="1:30" ht="15.75" thickBot="1" x14ac:dyDescent="0.3">
      <c r="A27" s="136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42">
        <f t="shared" si="3"/>
        <v>0</v>
      </c>
      <c r="AD27" s="147">
        <f t="shared" si="4"/>
        <v>0</v>
      </c>
    </row>
    <row r="28" spans="1:30" x14ac:dyDescent="0.25">
      <c r="A28" s="138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3">
        <f t="shared" si="3"/>
        <v>0</v>
      </c>
      <c r="AD28" s="148">
        <f t="shared" si="4"/>
        <v>0</v>
      </c>
    </row>
    <row r="29" spans="1:30" x14ac:dyDescent="0.25">
      <c r="A29" s="135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40">
        <f t="shared" si="3"/>
        <v>0</v>
      </c>
      <c r="AD29" s="145">
        <f t="shared" si="4"/>
        <v>0</v>
      </c>
    </row>
    <row r="30" spans="1:30" x14ac:dyDescent="0.25">
      <c r="A30" s="135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40">
        <f t="shared" si="3"/>
        <v>0</v>
      </c>
      <c r="AD30" s="145">
        <f t="shared" si="4"/>
        <v>0</v>
      </c>
    </row>
    <row r="31" spans="1:30" ht="15.75" thickBot="1" x14ac:dyDescent="0.3">
      <c r="A31" s="137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41">
        <f t="shared" si="3"/>
        <v>0</v>
      </c>
      <c r="AD31" s="146">
        <f t="shared" si="4"/>
        <v>0</v>
      </c>
    </row>
    <row r="32" spans="1:30" x14ac:dyDescent="0.25">
      <c r="A32" s="134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9">
        <f t="shared" si="3"/>
        <v>0</v>
      </c>
      <c r="AD32" s="144">
        <f t="shared" si="4"/>
        <v>0</v>
      </c>
    </row>
    <row r="33" spans="1:30" x14ac:dyDescent="0.25">
      <c r="A33" s="135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40">
        <f t="shared" si="3"/>
        <v>0</v>
      </c>
      <c r="AD33" s="145">
        <f t="shared" si="4"/>
        <v>0</v>
      </c>
    </row>
    <row r="34" spans="1:30" x14ac:dyDescent="0.25">
      <c r="A34" s="135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40">
        <f t="shared" si="3"/>
        <v>0</v>
      </c>
      <c r="AD34" s="145">
        <f t="shared" si="4"/>
        <v>0</v>
      </c>
    </row>
    <row r="35" spans="1:30" ht="15.75" thickBot="1" x14ac:dyDescent="0.3">
      <c r="A35" s="136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42">
        <f t="shared" si="3"/>
        <v>0</v>
      </c>
      <c r="AD35" s="147">
        <f t="shared" si="4"/>
        <v>0</v>
      </c>
    </row>
    <row r="36" spans="1:30" x14ac:dyDescent="0.25">
      <c r="A36" s="138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3">
        <f t="shared" si="3"/>
        <v>0</v>
      </c>
      <c r="AD36" s="148">
        <f t="shared" si="4"/>
        <v>0</v>
      </c>
    </row>
    <row r="37" spans="1:30" x14ac:dyDescent="0.25">
      <c r="A37" s="135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40">
        <f t="shared" si="3"/>
        <v>0</v>
      </c>
      <c r="AD37" s="145">
        <f t="shared" si="4"/>
        <v>0</v>
      </c>
    </row>
    <row r="38" spans="1:30" x14ac:dyDescent="0.25">
      <c r="A38" s="135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40">
        <f t="shared" si="3"/>
        <v>0</v>
      </c>
      <c r="AD38" s="145">
        <f t="shared" si="4"/>
        <v>0</v>
      </c>
    </row>
    <row r="39" spans="1:30" ht="15.75" thickBot="1" x14ac:dyDescent="0.3">
      <c r="A39" s="137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41">
        <f t="shared" si="3"/>
        <v>0</v>
      </c>
      <c r="AD39" s="146">
        <f t="shared" si="4"/>
        <v>0</v>
      </c>
    </row>
    <row r="40" spans="1:30" x14ac:dyDescent="0.25">
      <c r="A40" s="134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9">
        <f t="shared" si="3"/>
        <v>0</v>
      </c>
      <c r="AD40" s="144">
        <f t="shared" si="4"/>
        <v>0</v>
      </c>
    </row>
    <row r="41" spans="1:30" x14ac:dyDescent="0.25">
      <c r="A41" s="135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40">
        <f t="shared" si="3"/>
        <v>0</v>
      </c>
      <c r="AD41" s="145">
        <f t="shared" si="4"/>
        <v>0</v>
      </c>
    </row>
    <row r="42" spans="1:30" x14ac:dyDescent="0.25">
      <c r="A42" s="135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40">
        <f t="shared" si="3"/>
        <v>0</v>
      </c>
      <c r="AD42" s="145">
        <f t="shared" si="4"/>
        <v>0</v>
      </c>
    </row>
    <row r="43" spans="1:30" ht="15.75" thickBot="1" x14ac:dyDescent="0.3">
      <c r="A43" s="136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42">
        <f t="shared" si="3"/>
        <v>0</v>
      </c>
      <c r="AD43" s="147">
        <f t="shared" si="4"/>
        <v>0</v>
      </c>
    </row>
    <row r="44" spans="1:30" x14ac:dyDescent="0.25">
      <c r="A44" s="138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3">
        <f t="shared" si="3"/>
        <v>0</v>
      </c>
      <c r="AD44" s="148">
        <f t="shared" si="4"/>
        <v>0</v>
      </c>
    </row>
    <row r="45" spans="1:30" x14ac:dyDescent="0.25">
      <c r="A45" s="135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40">
        <f t="shared" si="3"/>
        <v>0</v>
      </c>
      <c r="AD45" s="145">
        <f t="shared" si="4"/>
        <v>0</v>
      </c>
    </row>
    <row r="46" spans="1:30" x14ac:dyDescent="0.25">
      <c r="A46" s="135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40">
        <f t="shared" si="3"/>
        <v>0</v>
      </c>
      <c r="AD46" s="145">
        <f t="shared" si="4"/>
        <v>0</v>
      </c>
    </row>
    <row r="47" spans="1:30" ht="15.75" thickBot="1" x14ac:dyDescent="0.3">
      <c r="A47" s="137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41">
        <f t="shared" si="3"/>
        <v>0</v>
      </c>
      <c r="AD47" s="146">
        <f t="shared" si="4"/>
        <v>0</v>
      </c>
    </row>
    <row r="48" spans="1:30" x14ac:dyDescent="0.25">
      <c r="A48" s="134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9">
        <f t="shared" si="3"/>
        <v>0</v>
      </c>
      <c r="AD48" s="144">
        <f t="shared" si="4"/>
        <v>0</v>
      </c>
    </row>
    <row r="49" spans="1:30" x14ac:dyDescent="0.25">
      <c r="A49" s="135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40">
        <f t="shared" si="3"/>
        <v>0</v>
      </c>
      <c r="AD49" s="145">
        <f t="shared" si="4"/>
        <v>0</v>
      </c>
    </row>
    <row r="50" spans="1:30" ht="15.75" thickBot="1" x14ac:dyDescent="0.3">
      <c r="A50" s="136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42">
        <f t="shared" si="3"/>
        <v>0</v>
      </c>
      <c r="AD50" s="147">
        <f t="shared" si="4"/>
        <v>0</v>
      </c>
    </row>
    <row r="51" spans="1:30" ht="15.75" thickBot="1" x14ac:dyDescent="0.3">
      <c r="A51" s="151" t="s">
        <v>95</v>
      </c>
      <c r="B51" s="152"/>
      <c r="C51" s="149"/>
      <c r="D51" s="149"/>
      <c r="E51" s="149"/>
      <c r="F51" s="149"/>
      <c r="G51" s="149"/>
      <c r="H51" s="153">
        <f t="shared" si="0"/>
        <v>0</v>
      </c>
      <c r="I51" s="154"/>
      <c r="J51" s="149"/>
      <c r="K51" s="149"/>
      <c r="L51" s="149"/>
      <c r="M51" s="149"/>
      <c r="N51" s="149"/>
      <c r="O51" s="150">
        <f t="shared" si="1"/>
        <v>0</v>
      </c>
      <c r="P51" s="149"/>
      <c r="Q51" s="149"/>
      <c r="R51" s="149"/>
      <c r="S51" s="149"/>
      <c r="T51" s="149"/>
      <c r="U51" s="149"/>
      <c r="V51" s="150">
        <f t="shared" si="2"/>
        <v>0</v>
      </c>
      <c r="W51" s="149"/>
      <c r="X51" s="149"/>
      <c r="Y51" s="149"/>
      <c r="Z51" s="149"/>
      <c r="AA51" s="149"/>
      <c r="AB51" s="149"/>
      <c r="AC51" s="155">
        <f t="shared" si="3"/>
        <v>0</v>
      </c>
      <c r="AD51" s="130">
        <f t="shared" si="4"/>
        <v>0</v>
      </c>
    </row>
    <row r="52" spans="1:30" ht="15.75" thickBot="1" x14ac:dyDescent="0.3">
      <c r="H52" s="67"/>
      <c r="O52" s="67"/>
      <c r="V52" s="67"/>
      <c r="AC52" s="67"/>
      <c r="AD52" s="130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U54" sqref="U54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SUM('I74 smer od Kochanovce'!B4+'I74 smer od Kochanovce'!I4+'I74 smer od Kochanovce'!P4+'I74 smer od Kochanovce'!W4)+SUM('I74A smer od Brekov'!B4+'I74A smer od Brekov'!I4+'I74A smer od Brekov'!P4+'I74A smer od Brekov'!W4)+SUM('Vjazd od I74'!B4+'Vjazd od I74'!I4+'Vjazd od I74'!P4+'Vjazd od I74'!W4)+SUM('Výjazd k I74'!B4+'Výjazd k I74'!I4+'Výjazd k I74'!P4+'Výjazd k I74'!W4)</f>
        <v>0</v>
      </c>
      <c r="C5" s="1">
        <f>SUM('I74 smer od Kochanovce'!C4+'I74 smer od Kochanovce'!J4+'I74 smer od Kochanovce'!Q4+'I74 smer od Kochanovce'!X4)+SUM('I74A smer od Brekov'!C4+'I74A smer od Brekov'!J4+'I74A smer od Brekov'!Q4+'I74A smer od Brekov'!X4)+SUM('Vjazd od I74'!C4+'Vjazd od I74'!J4+'Vjazd od I74'!Q4+'Vjazd od I74'!X4)+SUM('Výjazd k I74'!C4+'Výjazd k I74'!J4+'Výjazd k I74'!Q4+'Výjazd k I74'!X4)</f>
        <v>162</v>
      </c>
      <c r="D5" s="1">
        <f>SUM('I74 smer od Kochanovce'!D4+'I74 smer od Kochanovce'!K4+'I74 smer od Kochanovce'!R4+'I74 smer od Kochanovce'!Y4)+SUM('I74A smer od Brekov'!D4+'I74A smer od Brekov'!K4+'I74A smer od Brekov'!R4+'I74A smer od Brekov'!Y4)+SUM('Vjazd od I74'!D4+'Vjazd od I74'!K4+'Vjazd od I74'!R4+'Vjazd od I74'!Y4)+SUM('Výjazd k I74'!D4+'Výjazd k I74'!K4+'Výjazd k I74'!R4+'Výjazd k I74'!Y4)</f>
        <v>5</v>
      </c>
      <c r="E5" s="1">
        <f>SUM('I74 smer od Kochanovce'!E4+'I74 smer od Kochanovce'!L4+'I74 smer od Kochanovce'!S4+'I74 smer od Kochanovce'!Z4)+SUM('I74A smer od Brekov'!E4+'I74A smer od Brekov'!L4+'I74A smer od Brekov'!S4+'I74A smer od Brekov'!Z4)+SUM('Vjazd od I74'!E4+'Vjazd od I74'!L4+'Vjazd od I74'!S4+'Vjazd od I74'!Z4)+SUM('Výjazd k I74'!E4+'Výjazd k I74'!L4+'Výjazd k I74'!S4+'Výjazd k I74'!Z4)</f>
        <v>2</v>
      </c>
      <c r="F5" s="1">
        <f>SUM('I74 smer od Kochanovce'!F4+'I74 smer od Kochanovce'!M4+'I74 smer od Kochanovce'!T4+'I74 smer od Kochanovce'!AA4)+SUM('I74A smer od Brekov'!F4+'I74A smer od Brekov'!M4+'I74A smer od Brekov'!T4+'I74A smer od Brekov'!AA4)+SUM('Vjazd od I74'!F4+'Vjazd od I74'!M4+'Vjazd od I74'!T4+'Vjazd od I74'!AA4)+SUM('Výjazd k I74'!F4+'Výjazd k I74'!M4+'Výjazd k I74'!T4+'Výjazd k I74'!AA4)</f>
        <v>8</v>
      </c>
      <c r="G5" s="1">
        <f>SUM('I74 smer od Kochanovce'!G4+'I74 smer od Kochanovce'!N4+'I74 smer od Kochanovce'!U4+'I74 smer od Kochanovce'!AB4)+SUM('I74A smer od Brekov'!G4+'I74A smer od Brekov'!N4+'I74A smer od Brekov'!U4+'I74A smer od Brekov'!AB4)+SUM('Vjazd od I74'!G4+'Vjazd od I74'!N4+'Vjazd od I74'!U4+'Vjazd od I74'!AB4)+SUM('Výjazd k I74'!G4+'Výjazd k I74'!N4+'Výjazd k I74'!U4+'Výjazd k I74'!AB4)</f>
        <v>3</v>
      </c>
    </row>
    <row r="6" spans="1:7" ht="15.75" thickBot="1" x14ac:dyDescent="0.3">
      <c r="A6" s="13" t="s">
        <v>49</v>
      </c>
      <c r="B6" s="1">
        <f>SUM('I74 smer od Kochanovce'!B5+'I74 smer od Kochanovce'!I5+'I74 smer od Kochanovce'!P5+'I74 smer od Kochanovce'!W5)+SUM('I74A smer od Brekov'!B5+'I74A smer od Brekov'!I5+'I74A smer od Brekov'!P5+'I74A smer od Brekov'!W5)+SUM('Vjazd od I74'!B5+'Vjazd od I74'!I5+'Vjazd od I74'!P5+'Vjazd od I74'!W5)+SUM('Výjazd k I74'!B5+'Výjazd k I74'!I5+'Výjazd k I74'!P5+'Výjazd k I74'!W5)</f>
        <v>0</v>
      </c>
      <c r="C6" s="1">
        <f>SUM('I74 smer od Kochanovce'!C5+'I74 smer od Kochanovce'!J5+'I74 smer od Kochanovce'!Q5+'I74 smer od Kochanovce'!X5)+SUM('I74A smer od Brekov'!C5+'I74A smer od Brekov'!J5+'I74A smer od Brekov'!Q5+'I74A smer od Brekov'!X5)+SUM('Vjazd od I74'!C5+'Vjazd od I74'!J5+'Vjazd od I74'!Q5+'Vjazd od I74'!X5)+SUM('Výjazd k I74'!C5+'Výjazd k I74'!J5+'Výjazd k I74'!Q5+'Výjazd k I74'!X5)</f>
        <v>158</v>
      </c>
      <c r="D6" s="1">
        <f>SUM('I74 smer od Kochanovce'!D5+'I74 smer od Kochanovce'!K5+'I74 smer od Kochanovce'!R5+'I74 smer od Kochanovce'!Y5)+SUM('I74A smer od Brekov'!D5+'I74A smer od Brekov'!K5+'I74A smer od Brekov'!R5+'I74A smer od Brekov'!Y5)+SUM('Vjazd od I74'!D5+'Vjazd od I74'!K5+'Vjazd od I74'!R5+'Vjazd od I74'!Y5)+SUM('Výjazd k I74'!D5+'Výjazd k I74'!K5+'Výjazd k I74'!R5+'Výjazd k I74'!Y5)</f>
        <v>9</v>
      </c>
      <c r="E6" s="1">
        <f>SUM('I74 smer od Kochanovce'!E5+'I74 smer od Kochanovce'!L5+'I74 smer od Kochanovce'!S5+'I74 smer od Kochanovce'!Z5)+SUM('I74A smer od Brekov'!E5+'I74A smer od Brekov'!L5+'I74A smer od Brekov'!S5+'I74A smer od Brekov'!Z5)+SUM('Vjazd od I74'!E5+'Vjazd od I74'!L5+'Vjazd od I74'!S5+'Vjazd od I74'!Z5)+SUM('Výjazd k I74'!E5+'Výjazd k I74'!L5+'Výjazd k I74'!S5+'Výjazd k I74'!Z5)</f>
        <v>3</v>
      </c>
      <c r="F6" s="1">
        <f>SUM('I74 smer od Kochanovce'!F5+'I74 smer od Kochanovce'!M5+'I74 smer od Kochanovce'!T5+'I74 smer od Kochanovce'!AA5)+SUM('I74A smer od Brekov'!F5+'I74A smer od Brekov'!M5+'I74A smer od Brekov'!T5+'I74A smer od Brekov'!AA5)+SUM('Vjazd od I74'!F5+'Vjazd od I74'!M5+'Vjazd od I74'!T5+'Vjazd od I74'!AA5)+SUM('Výjazd k I74'!F5+'Výjazd k I74'!M5+'Výjazd k I74'!T5+'Výjazd k I74'!AA5)</f>
        <v>13</v>
      </c>
      <c r="G6" s="1">
        <f>SUM('I74 smer od Kochanovce'!G5+'I74 smer od Kochanovce'!N5+'I74 smer od Kochanovce'!U5+'I74 smer od Kochanovce'!AB5)+SUM('I74A smer od Brekov'!G5+'I74A smer od Brekov'!N5+'I74A smer od Brekov'!U5+'I74A smer od Brekov'!AB5)+SUM('Vjazd od I74'!G5+'Vjazd od I74'!N5+'Vjazd od I74'!U5+'Vjazd od I74'!AB5)+SUM('Výjazd k I74'!G5+'Výjazd k I74'!N5+'Výjazd k I74'!U5+'Výjazd k I74'!AB5)</f>
        <v>1</v>
      </c>
    </row>
    <row r="7" spans="1:7" ht="15.75" thickBot="1" x14ac:dyDescent="0.3">
      <c r="A7" s="13" t="s">
        <v>50</v>
      </c>
      <c r="B7" s="1">
        <f>SUM('I74 smer od Kochanovce'!B6+'I74 smer od Kochanovce'!I6+'I74 smer od Kochanovce'!P6+'I74 smer od Kochanovce'!W6)+SUM('I74A smer od Brekov'!B6+'I74A smer od Brekov'!I6+'I74A smer od Brekov'!P6+'I74A smer od Brekov'!W6)+SUM('Vjazd od I74'!B6+'Vjazd od I74'!I6+'Vjazd od I74'!P6+'Vjazd od I74'!W6)+SUM('Výjazd k I74'!B6+'Výjazd k I74'!I6+'Výjazd k I74'!P6+'Výjazd k I74'!W6)</f>
        <v>0</v>
      </c>
      <c r="C7" s="1">
        <f>SUM('I74 smer od Kochanovce'!C6+'I74 smer od Kochanovce'!J6+'I74 smer od Kochanovce'!Q6+'I74 smer od Kochanovce'!X6)+SUM('I74A smer od Brekov'!C6+'I74A smer od Brekov'!J6+'I74A smer od Brekov'!Q6+'I74A smer od Brekov'!X6)+SUM('Vjazd od I74'!C6+'Vjazd od I74'!J6+'Vjazd od I74'!Q6+'Vjazd od I74'!X6)+SUM('Výjazd k I74'!C6+'Výjazd k I74'!J6+'Výjazd k I74'!Q6+'Výjazd k I74'!X6)</f>
        <v>252</v>
      </c>
      <c r="D7" s="1">
        <f>SUM('I74 smer od Kochanovce'!D6+'I74 smer od Kochanovce'!K6+'I74 smer od Kochanovce'!R6+'I74 smer od Kochanovce'!Y6)+SUM('I74A smer od Brekov'!D6+'I74A smer od Brekov'!K6+'I74A smer od Brekov'!R6+'I74A smer od Brekov'!Y6)+SUM('Vjazd od I74'!D6+'Vjazd od I74'!K6+'Vjazd od I74'!R6+'Vjazd od I74'!Y6)+SUM('Výjazd k I74'!D6+'Výjazd k I74'!K6+'Výjazd k I74'!R6+'Výjazd k I74'!Y6)</f>
        <v>6</v>
      </c>
      <c r="E7" s="1">
        <f>SUM('I74 smer od Kochanovce'!E6+'I74 smer od Kochanovce'!L6+'I74 smer od Kochanovce'!S6+'I74 smer od Kochanovce'!Z6)+SUM('I74A smer od Brekov'!E6+'I74A smer od Brekov'!L6+'I74A smer od Brekov'!S6+'I74A smer od Brekov'!Z6)+SUM('Vjazd od I74'!E6+'Vjazd od I74'!L6+'Vjazd od I74'!S6+'Vjazd od I74'!Z6)+SUM('Výjazd k I74'!E6+'Výjazd k I74'!L6+'Výjazd k I74'!S6+'Výjazd k I74'!Z6)</f>
        <v>4</v>
      </c>
      <c r="F7" s="1">
        <f>SUM('I74 smer od Kochanovce'!F6+'I74 smer od Kochanovce'!M6+'I74 smer od Kochanovce'!T6+'I74 smer od Kochanovce'!AA6)+SUM('I74A smer od Brekov'!F6+'I74A smer od Brekov'!M6+'I74A smer od Brekov'!T6+'I74A smer od Brekov'!AA6)+SUM('Vjazd od I74'!F6+'Vjazd od I74'!M6+'Vjazd od I74'!T6+'Vjazd od I74'!AA6)+SUM('Výjazd k I74'!F6+'Výjazd k I74'!M6+'Výjazd k I74'!T6+'Výjazd k I74'!AA6)</f>
        <v>9</v>
      </c>
      <c r="G7" s="1">
        <f>SUM('I74 smer od Kochanovce'!G6+'I74 smer od Kochanovce'!N6+'I74 smer od Kochanovce'!U6+'I74 smer od Kochanovce'!AB6)+SUM('I74A smer od Brekov'!G6+'I74A smer od Brekov'!N6+'I74A smer od Brekov'!U6+'I74A smer od Brekov'!AB6)+SUM('Vjazd od I74'!G6+'Vjazd od I74'!N6+'Vjazd od I74'!U6+'Vjazd od I74'!AB6)+SUM('Výjazd k I74'!G6+'Výjazd k I74'!N6+'Výjazd k I74'!U6+'Výjazd k I74'!AB6)</f>
        <v>0</v>
      </c>
    </row>
    <row r="8" spans="1:7" ht="15.75" thickBot="1" x14ac:dyDescent="0.3">
      <c r="A8" s="13" t="s">
        <v>51</v>
      </c>
      <c r="B8" s="1">
        <f>SUM('I74 smer od Kochanovce'!B7+'I74 smer od Kochanovce'!I7+'I74 smer od Kochanovce'!P7+'I74 smer od Kochanovce'!W7)+SUM('I74A smer od Brekov'!B7+'I74A smer od Brekov'!I7+'I74A smer od Brekov'!P7+'I74A smer od Brekov'!W7)+SUM('Vjazd od I74'!B7+'Vjazd od I74'!I7+'Vjazd od I74'!P7+'Vjazd od I74'!W7)+SUM('Výjazd k I74'!B7+'Výjazd k I74'!I7+'Výjazd k I74'!P7+'Výjazd k I74'!W7)</f>
        <v>0</v>
      </c>
      <c r="C8" s="1">
        <f>SUM('I74 smer od Kochanovce'!C7+'I74 smer od Kochanovce'!J7+'I74 smer od Kochanovce'!Q7+'I74 smer od Kochanovce'!X7)+SUM('I74A smer od Brekov'!C7+'I74A smer od Brekov'!J7+'I74A smer od Brekov'!Q7+'I74A smer od Brekov'!X7)+SUM('Vjazd od I74'!C7+'Vjazd od I74'!J7+'Vjazd od I74'!Q7+'Vjazd od I74'!X7)+SUM('Výjazd k I74'!C7+'Výjazd k I74'!J7+'Výjazd k I74'!Q7+'Výjazd k I74'!X7)</f>
        <v>296</v>
      </c>
      <c r="D8" s="1">
        <f>SUM('I74 smer od Kochanovce'!D7+'I74 smer od Kochanovce'!K7+'I74 smer od Kochanovce'!R7+'I74 smer od Kochanovce'!Y7)+SUM('I74A smer od Brekov'!D7+'I74A smer od Brekov'!K7+'I74A smer od Brekov'!R7+'I74A smer od Brekov'!Y7)+SUM('Vjazd od I74'!D7+'Vjazd od I74'!K7+'Vjazd od I74'!R7+'Vjazd od I74'!Y7)+SUM('Výjazd k I74'!D7+'Výjazd k I74'!K7+'Výjazd k I74'!R7+'Výjazd k I74'!Y7)</f>
        <v>9</v>
      </c>
      <c r="E8" s="1">
        <f>SUM('I74 smer od Kochanovce'!E7+'I74 smer od Kochanovce'!L7+'I74 smer od Kochanovce'!S7+'I74 smer od Kochanovce'!Z7)+SUM('I74A smer od Brekov'!E7+'I74A smer od Brekov'!L7+'I74A smer od Brekov'!S7+'I74A smer od Brekov'!Z7)+SUM('Vjazd od I74'!E7+'Vjazd od I74'!L7+'Vjazd od I74'!S7+'Vjazd od I74'!Z7)+SUM('Výjazd k I74'!E7+'Výjazd k I74'!L7+'Výjazd k I74'!S7+'Výjazd k I74'!Z7)</f>
        <v>9</v>
      </c>
      <c r="F8" s="1">
        <f>SUM('I74 smer od Kochanovce'!F7+'I74 smer od Kochanovce'!M7+'I74 smer od Kochanovce'!T7+'I74 smer od Kochanovce'!AA7)+SUM('I74A smer od Brekov'!F7+'I74A smer od Brekov'!M7+'I74A smer od Brekov'!T7+'I74A smer od Brekov'!AA7)+SUM('Vjazd od I74'!F7+'Vjazd od I74'!M7+'Vjazd od I74'!T7+'Vjazd od I74'!AA7)+SUM('Výjazd k I74'!F7+'Výjazd k I74'!M7+'Výjazd k I74'!T7+'Výjazd k I74'!AA7)</f>
        <v>5</v>
      </c>
      <c r="G8" s="1">
        <f>SUM('I74 smer od Kochanovce'!G7+'I74 smer od Kochanovce'!N7+'I74 smer od Kochanovce'!U7+'I74 smer od Kochanovce'!AB7)+SUM('I74A smer od Brekov'!G7+'I74A smer od Brekov'!N7+'I74A smer od Brekov'!U7+'I74A smer od Brekov'!AB7)+SUM('Vjazd od I74'!G7+'Vjazd od I74'!N7+'Vjazd od I74'!U7+'Vjazd od I74'!AB7)+SUM('Výjazd k I74'!G7+'Výjazd k I74'!N7+'Výjazd k I74'!U7+'Výjazd k I74'!AB7)</f>
        <v>0</v>
      </c>
    </row>
    <row r="9" spans="1:7" ht="15.75" thickBot="1" x14ac:dyDescent="0.3">
      <c r="A9" s="13" t="s">
        <v>52</v>
      </c>
      <c r="B9" s="1">
        <f>SUM('I74 smer od Kochanovce'!B8+'I74 smer od Kochanovce'!I8+'I74 smer od Kochanovce'!P8+'I74 smer od Kochanovce'!W8)+SUM('I74A smer od Brekov'!B8+'I74A smer od Brekov'!I8+'I74A smer od Brekov'!P8+'I74A smer od Brekov'!W8)+SUM('Vjazd od I74'!B8+'Vjazd od I74'!I8+'Vjazd od I74'!P8+'Vjazd od I74'!W8)+SUM('Výjazd k I74'!B8+'Výjazd k I74'!I8+'Výjazd k I74'!P8+'Výjazd k I74'!W8)</f>
        <v>0</v>
      </c>
      <c r="C9" s="1">
        <f>SUM('I74 smer od Kochanovce'!C8+'I74 smer od Kochanovce'!J8+'I74 smer od Kochanovce'!Q8+'I74 smer od Kochanovce'!X8)+SUM('I74A smer od Brekov'!C8+'I74A smer od Brekov'!J8+'I74A smer od Brekov'!Q8+'I74A smer od Brekov'!X8)+SUM('Vjazd od I74'!C8+'Vjazd od I74'!J8+'Vjazd od I74'!Q8+'Vjazd od I74'!X8)+SUM('Výjazd k I74'!C8+'Výjazd k I74'!J8+'Výjazd k I74'!Q8+'Výjazd k I74'!X8)</f>
        <v>300</v>
      </c>
      <c r="D9" s="1">
        <f>SUM('I74 smer od Kochanovce'!D8+'I74 smer od Kochanovce'!K8+'I74 smer od Kochanovce'!R8+'I74 smer od Kochanovce'!Y8)+SUM('I74A smer od Brekov'!D8+'I74A smer od Brekov'!K8+'I74A smer od Brekov'!R8+'I74A smer od Brekov'!Y8)+SUM('Vjazd od I74'!D8+'Vjazd od I74'!K8+'Vjazd od I74'!R8+'Vjazd od I74'!Y8)+SUM('Výjazd k I74'!D8+'Výjazd k I74'!K8+'Výjazd k I74'!R8+'Výjazd k I74'!Y8)</f>
        <v>13</v>
      </c>
      <c r="E9" s="1">
        <f>SUM('I74 smer od Kochanovce'!E8+'I74 smer od Kochanovce'!L8+'I74 smer od Kochanovce'!S8+'I74 smer od Kochanovce'!Z8)+SUM('I74A smer od Brekov'!E8+'I74A smer od Brekov'!L8+'I74A smer od Brekov'!S8+'I74A smer od Brekov'!Z8)+SUM('Vjazd od I74'!E8+'Vjazd od I74'!L8+'Vjazd od I74'!S8+'Vjazd od I74'!Z8)+SUM('Výjazd k I74'!E8+'Výjazd k I74'!L8+'Výjazd k I74'!S8+'Výjazd k I74'!Z8)</f>
        <v>8</v>
      </c>
      <c r="F9" s="1">
        <f>SUM('I74 smer od Kochanovce'!F8+'I74 smer od Kochanovce'!M8+'I74 smer od Kochanovce'!T8+'I74 smer od Kochanovce'!AA8)+SUM('I74A smer od Brekov'!F8+'I74A smer od Brekov'!M8+'I74A smer od Brekov'!T8+'I74A smer od Brekov'!AA8)+SUM('Vjazd od I74'!F8+'Vjazd od I74'!M8+'Vjazd od I74'!T8+'Vjazd od I74'!AA8)+SUM('Výjazd k I74'!F8+'Výjazd k I74'!M8+'Výjazd k I74'!T8+'Výjazd k I74'!AA8)</f>
        <v>8</v>
      </c>
      <c r="G9" s="1">
        <f>SUM('I74 smer od Kochanovce'!G8+'I74 smer od Kochanovce'!N8+'I74 smer od Kochanovce'!U8+'I74 smer od Kochanovce'!AB8)+SUM('I74A smer od Brekov'!G8+'I74A smer od Brekov'!N8+'I74A smer od Brekov'!U8+'I74A smer od Brekov'!AB8)+SUM('Vjazd od I74'!G8+'Vjazd od I74'!N8+'Vjazd od I74'!U8+'Vjazd od I74'!AB8)+SUM('Výjazd k I74'!G8+'Výjazd k I74'!N8+'Výjazd k I74'!U8+'Výjazd k I74'!AB8)</f>
        <v>0</v>
      </c>
    </row>
    <row r="10" spans="1:7" ht="15.75" thickBot="1" x14ac:dyDescent="0.3">
      <c r="A10" s="13" t="s">
        <v>53</v>
      </c>
      <c r="B10" s="1">
        <f>SUM('I74 smer od Kochanovce'!B9+'I74 smer od Kochanovce'!I9+'I74 smer od Kochanovce'!P9+'I74 smer od Kochanovce'!W9)+SUM('I74A smer od Brekov'!B9+'I74A smer od Brekov'!I9+'I74A smer od Brekov'!P9+'I74A smer od Brekov'!W9)+SUM('Vjazd od I74'!B9+'Vjazd od I74'!I9+'Vjazd od I74'!P9+'Vjazd od I74'!W9)+SUM('Výjazd k I74'!B9+'Výjazd k I74'!I9+'Výjazd k I74'!P9+'Výjazd k I74'!W9)</f>
        <v>0</v>
      </c>
      <c r="C10" s="1">
        <f>SUM('I74 smer od Kochanovce'!C9+'I74 smer od Kochanovce'!J9+'I74 smer od Kochanovce'!Q9+'I74 smer od Kochanovce'!X9)+SUM('I74A smer od Brekov'!C9+'I74A smer od Brekov'!J9+'I74A smer od Brekov'!Q9+'I74A smer od Brekov'!X9)+SUM('Vjazd od I74'!C9+'Vjazd od I74'!J9+'Vjazd od I74'!Q9+'Vjazd od I74'!X9)+SUM('Výjazd k I74'!C9+'Výjazd k I74'!J9+'Výjazd k I74'!Q9+'Výjazd k I74'!X9)</f>
        <v>415</v>
      </c>
      <c r="D10" s="1">
        <f>SUM('I74 smer od Kochanovce'!D9+'I74 smer od Kochanovce'!K9+'I74 smer od Kochanovce'!R9+'I74 smer od Kochanovce'!Y9)+SUM('I74A smer od Brekov'!D9+'I74A smer od Brekov'!K9+'I74A smer od Brekov'!R9+'I74A smer od Brekov'!Y9)+SUM('Vjazd od I74'!D9+'Vjazd od I74'!K9+'Vjazd od I74'!R9+'Vjazd od I74'!Y9)+SUM('Výjazd k I74'!D9+'Výjazd k I74'!K9+'Výjazd k I74'!R9+'Výjazd k I74'!Y9)</f>
        <v>11</v>
      </c>
      <c r="E10" s="1">
        <f>SUM('I74 smer od Kochanovce'!E9+'I74 smer od Kochanovce'!L9+'I74 smer od Kochanovce'!S9+'I74 smer od Kochanovce'!Z9)+SUM('I74A smer od Brekov'!E9+'I74A smer od Brekov'!L9+'I74A smer od Brekov'!S9+'I74A smer od Brekov'!Z9)+SUM('Vjazd od I74'!E9+'Vjazd od I74'!L9+'Vjazd od I74'!S9+'Vjazd od I74'!Z9)+SUM('Výjazd k I74'!E9+'Výjazd k I74'!L9+'Výjazd k I74'!S9+'Výjazd k I74'!Z9)</f>
        <v>5</v>
      </c>
      <c r="F10" s="1">
        <f>SUM('I74 smer od Kochanovce'!F9+'I74 smer od Kochanovce'!M9+'I74 smer od Kochanovce'!T9+'I74 smer od Kochanovce'!AA9)+SUM('I74A smer od Brekov'!F9+'I74A smer od Brekov'!M9+'I74A smer od Brekov'!T9+'I74A smer od Brekov'!AA9)+SUM('Vjazd od I74'!F9+'Vjazd od I74'!M9+'Vjazd od I74'!T9+'Vjazd od I74'!AA9)+SUM('Výjazd k I74'!F9+'Výjazd k I74'!M9+'Výjazd k I74'!T9+'Výjazd k I74'!AA9)</f>
        <v>11</v>
      </c>
      <c r="G10" s="1">
        <f>SUM('I74 smer od Kochanovce'!G9+'I74 smer od Kochanovce'!N9+'I74 smer od Kochanovce'!U9+'I74 smer od Kochanovce'!AB9)+SUM('I74A smer od Brekov'!G9+'I74A smer od Brekov'!N9+'I74A smer od Brekov'!U9+'I74A smer od Brekov'!AB9)+SUM('Vjazd od I74'!G9+'Vjazd od I74'!N9+'Vjazd od I74'!U9+'Vjazd od I74'!AB9)+SUM('Výjazd k I74'!G9+'Výjazd k I74'!N9+'Výjazd k I74'!U9+'Výjazd k I74'!AB9)</f>
        <v>0</v>
      </c>
    </row>
    <row r="11" spans="1:7" ht="15.75" thickBot="1" x14ac:dyDescent="0.3">
      <c r="A11" s="88" t="s">
        <v>54</v>
      </c>
      <c r="B11" s="1">
        <f>SUM('I74 smer od Kochanovce'!B10+'I74 smer od Kochanovce'!I10+'I74 smer od Kochanovce'!P10+'I74 smer od Kochanovce'!W10)+SUM('I74A smer od Brekov'!B10+'I74A smer od Brekov'!I10+'I74A smer od Brekov'!P10+'I74A smer od Brekov'!W10)+SUM('Vjazd od I74'!B10+'Vjazd od I74'!I10+'Vjazd od I74'!P10+'Vjazd od I74'!W10)+SUM('Výjazd k I74'!B10+'Výjazd k I74'!I10+'Výjazd k I74'!P10+'Výjazd k I74'!W10)</f>
        <v>0</v>
      </c>
      <c r="C11" s="1">
        <f>SUM('I74 smer od Kochanovce'!C10+'I74 smer od Kochanovce'!J10+'I74 smer od Kochanovce'!Q10+'I74 smer od Kochanovce'!X10)+SUM('I74A smer od Brekov'!C10+'I74A smer od Brekov'!J10+'I74A smer od Brekov'!Q10+'I74A smer od Brekov'!X10)+SUM('Vjazd od I74'!C10+'Vjazd od I74'!J10+'Vjazd od I74'!Q10+'Vjazd od I74'!X10)+SUM('Výjazd k I74'!C10+'Výjazd k I74'!J10+'Výjazd k I74'!Q10+'Výjazd k I74'!X10)</f>
        <v>436</v>
      </c>
      <c r="D11" s="1">
        <f>SUM('I74 smer od Kochanovce'!D10+'I74 smer od Kochanovce'!K10+'I74 smer od Kochanovce'!R10+'I74 smer od Kochanovce'!Y10)+SUM('I74A smer od Brekov'!D10+'I74A smer od Brekov'!K10+'I74A smer od Brekov'!R10+'I74A smer od Brekov'!Y10)+SUM('Vjazd od I74'!D10+'Vjazd od I74'!K10+'Vjazd od I74'!R10+'Vjazd od I74'!Y10)+SUM('Výjazd k I74'!D10+'Výjazd k I74'!K10+'Výjazd k I74'!R10+'Výjazd k I74'!Y10)</f>
        <v>13</v>
      </c>
      <c r="E11" s="1">
        <f>SUM('I74 smer od Kochanovce'!E10+'I74 smer od Kochanovce'!L10+'I74 smer od Kochanovce'!S10+'I74 smer od Kochanovce'!Z10)+SUM('I74A smer od Brekov'!E10+'I74A smer od Brekov'!L10+'I74A smer od Brekov'!S10+'I74A smer od Brekov'!Z10)+SUM('Vjazd od I74'!E10+'Vjazd od I74'!L10+'Vjazd od I74'!S10+'Vjazd od I74'!Z10)+SUM('Výjazd k I74'!E10+'Výjazd k I74'!L10+'Výjazd k I74'!S10+'Výjazd k I74'!Z10)</f>
        <v>9</v>
      </c>
      <c r="F11" s="1">
        <f>SUM('I74 smer od Kochanovce'!F10+'I74 smer od Kochanovce'!M10+'I74 smer od Kochanovce'!T10+'I74 smer od Kochanovce'!AA10)+SUM('I74A smer od Brekov'!F10+'I74A smer od Brekov'!M10+'I74A smer od Brekov'!T10+'I74A smer od Brekov'!AA10)+SUM('Vjazd od I74'!F10+'Vjazd od I74'!M10+'Vjazd od I74'!T10+'Vjazd od I74'!AA10)+SUM('Výjazd k I74'!F10+'Výjazd k I74'!M10+'Výjazd k I74'!T10+'Výjazd k I74'!AA10)</f>
        <v>5</v>
      </c>
      <c r="G11" s="1">
        <f>SUM('I74 smer od Kochanovce'!G10+'I74 smer od Kochanovce'!N10+'I74 smer od Kochanovce'!U10+'I74 smer od Kochanovce'!AB10)+SUM('I74A smer od Brekov'!G10+'I74A smer od Brekov'!N10+'I74A smer od Brekov'!U10+'I74A smer od Brekov'!AB10)+SUM('Vjazd od I74'!G10+'Vjazd od I74'!N10+'Vjazd od I74'!U10+'Vjazd od I74'!AB10)+SUM('Výjazd k I74'!G10+'Výjazd k I74'!N10+'Výjazd k I74'!U10+'Výjazd k I74'!AB10)</f>
        <v>0</v>
      </c>
    </row>
    <row r="12" spans="1:7" ht="15.75" thickBot="1" x14ac:dyDescent="0.3">
      <c r="A12" s="13" t="s">
        <v>55</v>
      </c>
      <c r="B12" s="1">
        <f>SUM('I74 smer od Kochanovce'!B11+'I74 smer od Kochanovce'!I11+'I74 smer od Kochanovce'!P11+'I74 smer od Kochanovce'!W11)+SUM('I74A smer od Brekov'!B11+'I74A smer od Brekov'!I11+'I74A smer od Brekov'!P11+'I74A smer od Brekov'!W11)+SUM('Vjazd od I74'!B11+'Vjazd od I74'!I11+'Vjazd od I74'!P11+'Vjazd od I74'!W11)+SUM('Výjazd k I74'!B11+'Výjazd k I74'!I11+'Výjazd k I74'!P11+'Výjazd k I74'!W11)</f>
        <v>0</v>
      </c>
      <c r="C12" s="1">
        <f>SUM('I74 smer od Kochanovce'!C11+'I74 smer od Kochanovce'!J11+'I74 smer od Kochanovce'!Q11+'I74 smer od Kochanovce'!X11)+SUM('I74A smer od Brekov'!C11+'I74A smer od Brekov'!J11+'I74A smer od Brekov'!Q11+'I74A smer od Brekov'!X11)+SUM('Vjazd od I74'!C11+'Vjazd od I74'!J11+'Vjazd od I74'!Q11+'Vjazd od I74'!X11)+SUM('Výjazd k I74'!C11+'Výjazd k I74'!J11+'Výjazd k I74'!Q11+'Výjazd k I74'!X11)</f>
        <v>352</v>
      </c>
      <c r="D12" s="1">
        <f>SUM('I74 smer od Kochanovce'!D11+'I74 smer od Kochanovce'!K11+'I74 smer od Kochanovce'!R11+'I74 smer od Kochanovce'!Y11)+SUM('I74A smer od Brekov'!D11+'I74A smer od Brekov'!K11+'I74A smer od Brekov'!R11+'I74A smer od Brekov'!Y11)+SUM('Vjazd od I74'!D11+'Vjazd od I74'!K11+'Vjazd od I74'!R11+'Vjazd od I74'!Y11)+SUM('Výjazd k I74'!D11+'Výjazd k I74'!K11+'Výjazd k I74'!R11+'Výjazd k I74'!Y11)</f>
        <v>9</v>
      </c>
      <c r="E12" s="1">
        <f>SUM('I74 smer od Kochanovce'!E11+'I74 smer od Kochanovce'!L11+'I74 smer od Kochanovce'!S11+'I74 smer od Kochanovce'!Z11)+SUM('I74A smer od Brekov'!E11+'I74A smer od Brekov'!L11+'I74A smer od Brekov'!S11+'I74A smer od Brekov'!Z11)+SUM('Vjazd od I74'!E11+'Vjazd od I74'!L11+'Vjazd od I74'!S11+'Vjazd od I74'!Z11)+SUM('Výjazd k I74'!E11+'Výjazd k I74'!L11+'Výjazd k I74'!S11+'Výjazd k I74'!Z11)</f>
        <v>5</v>
      </c>
      <c r="F12" s="1">
        <f>SUM('I74 smer od Kochanovce'!F11+'I74 smer od Kochanovce'!M11+'I74 smer od Kochanovce'!T11+'I74 smer od Kochanovce'!AA11)+SUM('I74A smer od Brekov'!F11+'I74A smer od Brekov'!M11+'I74A smer od Brekov'!T11+'I74A smer od Brekov'!AA11)+SUM('Vjazd od I74'!F11+'Vjazd od I74'!M11+'Vjazd od I74'!T11+'Vjazd od I74'!AA11)+SUM('Výjazd k I74'!F11+'Výjazd k I74'!M11+'Výjazd k I74'!T11+'Výjazd k I74'!AA11)</f>
        <v>1</v>
      </c>
      <c r="G12" s="1">
        <f>SUM('I74 smer od Kochanovce'!G11+'I74 smer od Kochanovce'!N11+'I74 smer od Kochanovce'!U11+'I74 smer od Kochanovce'!AB11)+SUM('I74A smer od Brekov'!G11+'I74A smer od Brekov'!N11+'I74A smer od Brekov'!U11+'I74A smer od Brekov'!AB11)+SUM('Vjazd od I74'!G11+'Vjazd od I74'!N11+'Vjazd od I74'!U11+'Vjazd od I74'!AB11)+SUM('Výjazd k I74'!G11+'Výjazd k I74'!N11+'Výjazd k I74'!U11+'Výjazd k I74'!AB11)</f>
        <v>0</v>
      </c>
    </row>
    <row r="13" spans="1:7" ht="15.75" thickBot="1" x14ac:dyDescent="0.3">
      <c r="A13" s="13" t="s">
        <v>56</v>
      </c>
      <c r="B13" s="1">
        <f>SUM('I74 smer od Kochanovce'!B12+'I74 smer od Kochanovce'!I12+'I74 smer od Kochanovce'!P12+'I74 smer od Kochanovce'!W12)+SUM('I74A smer od Brekov'!B12+'I74A smer od Brekov'!I12+'I74A smer od Brekov'!P12+'I74A smer od Brekov'!W12)+SUM('Vjazd od I74'!B12+'Vjazd od I74'!I12+'Vjazd od I74'!P12+'Vjazd od I74'!W12)+SUM('Výjazd k I74'!B12+'Výjazd k I74'!I12+'Výjazd k I74'!P12+'Výjazd k I74'!W12)</f>
        <v>0</v>
      </c>
      <c r="C13" s="1">
        <f>SUM('I74 smer od Kochanovce'!C12+'I74 smer od Kochanovce'!J12+'I74 smer od Kochanovce'!Q12+'I74 smer od Kochanovce'!X12)+SUM('I74A smer od Brekov'!C12+'I74A smer od Brekov'!J12+'I74A smer od Brekov'!Q12+'I74A smer od Brekov'!X12)+SUM('Vjazd od I74'!C12+'Vjazd od I74'!J12+'Vjazd od I74'!Q12+'Vjazd od I74'!X12)+SUM('Výjazd k I74'!C12+'Výjazd k I74'!J12+'Výjazd k I74'!Q12+'Výjazd k I74'!X12)</f>
        <v>325</v>
      </c>
      <c r="D13" s="1">
        <f>SUM('I74 smer od Kochanovce'!D12+'I74 smer od Kochanovce'!K12+'I74 smer od Kochanovce'!R12+'I74 smer od Kochanovce'!Y12)+SUM('I74A smer od Brekov'!D12+'I74A smer od Brekov'!K12+'I74A smer od Brekov'!R12+'I74A smer od Brekov'!Y12)+SUM('Vjazd od I74'!D12+'Vjazd od I74'!K12+'Vjazd od I74'!R12+'Vjazd od I74'!Y12)+SUM('Výjazd k I74'!D12+'Výjazd k I74'!K12+'Výjazd k I74'!R12+'Výjazd k I74'!Y12)</f>
        <v>11</v>
      </c>
      <c r="E13" s="1">
        <f>SUM('I74 smer od Kochanovce'!E12+'I74 smer od Kochanovce'!L12+'I74 smer od Kochanovce'!S12+'I74 smer od Kochanovce'!Z12)+SUM('I74A smer od Brekov'!E12+'I74A smer od Brekov'!L12+'I74A smer od Brekov'!S12+'I74A smer od Brekov'!Z12)+SUM('Vjazd od I74'!E12+'Vjazd od I74'!L12+'Vjazd od I74'!S12+'Vjazd od I74'!Z12)+SUM('Výjazd k I74'!E12+'Výjazd k I74'!L12+'Výjazd k I74'!S12+'Výjazd k I74'!Z12)</f>
        <v>7</v>
      </c>
      <c r="F13" s="1">
        <f>SUM('I74 smer od Kochanovce'!F12+'I74 smer od Kochanovce'!M12+'I74 smer od Kochanovce'!T12+'I74 smer od Kochanovce'!AA12)+SUM('I74A smer od Brekov'!F12+'I74A smer od Brekov'!M12+'I74A smer od Brekov'!T12+'I74A smer od Brekov'!AA12)+SUM('Vjazd od I74'!F12+'Vjazd od I74'!M12+'Vjazd od I74'!T12+'Vjazd od I74'!AA12)+SUM('Výjazd k I74'!F12+'Výjazd k I74'!M12+'Výjazd k I74'!T12+'Výjazd k I74'!AA12)</f>
        <v>2</v>
      </c>
      <c r="G13" s="1">
        <f>SUM('I74 smer od Kochanovce'!G12+'I74 smer od Kochanovce'!N12+'I74 smer od Kochanovce'!U12+'I74 smer od Kochanovce'!AB12)+SUM('I74A smer od Brekov'!G12+'I74A smer od Brekov'!N12+'I74A smer od Brekov'!U12+'I74A smer od Brekov'!AB12)+SUM('Vjazd od I74'!G12+'Vjazd od I74'!N12+'Vjazd od I74'!U12+'Vjazd od I74'!AB12)+SUM('Výjazd k I74'!G12+'Výjazd k I74'!N12+'Výjazd k I74'!U12+'Výjazd k I74'!AB12)</f>
        <v>0</v>
      </c>
    </row>
    <row r="14" spans="1:7" ht="15.75" thickBot="1" x14ac:dyDescent="0.3">
      <c r="A14" s="13" t="s">
        <v>57</v>
      </c>
      <c r="B14" s="1">
        <f>SUM('I74 smer od Kochanovce'!B13+'I74 smer od Kochanovce'!I13+'I74 smer od Kochanovce'!P13+'I74 smer od Kochanovce'!W13)+SUM('I74A smer od Brekov'!B13+'I74A smer od Brekov'!I13+'I74A smer od Brekov'!P13+'I74A smer od Brekov'!W13)+SUM('Vjazd od I74'!B13+'Vjazd od I74'!I13+'Vjazd od I74'!P13+'Vjazd od I74'!W13)+SUM('Výjazd k I74'!B13+'Výjazd k I74'!I13+'Výjazd k I74'!P13+'Výjazd k I74'!W13)</f>
        <v>0</v>
      </c>
      <c r="C14" s="1">
        <f>SUM('I74 smer od Kochanovce'!C13+'I74 smer od Kochanovce'!J13+'I74 smer od Kochanovce'!Q13+'I74 smer od Kochanovce'!X13)+SUM('I74A smer od Brekov'!C13+'I74A smer od Brekov'!J13+'I74A smer od Brekov'!Q13+'I74A smer od Brekov'!X13)+SUM('Vjazd od I74'!C13+'Vjazd od I74'!J13+'Vjazd od I74'!Q13+'Vjazd od I74'!X13)+SUM('Výjazd k I74'!C13+'Výjazd k I74'!J13+'Výjazd k I74'!Q13+'Výjazd k I74'!X13)</f>
        <v>317</v>
      </c>
      <c r="D14" s="1">
        <f>SUM('I74 smer od Kochanovce'!D13+'I74 smer od Kochanovce'!K13+'I74 smer od Kochanovce'!R13+'I74 smer od Kochanovce'!Y13)+SUM('I74A smer od Brekov'!D13+'I74A smer od Brekov'!K13+'I74A smer od Brekov'!R13+'I74A smer od Brekov'!Y13)+SUM('Vjazd od I74'!D13+'Vjazd od I74'!K13+'Vjazd od I74'!R13+'Vjazd od I74'!Y13)+SUM('Výjazd k I74'!D13+'Výjazd k I74'!K13+'Výjazd k I74'!R13+'Výjazd k I74'!Y13)</f>
        <v>6</v>
      </c>
      <c r="E14" s="1">
        <f>SUM('I74 smer od Kochanovce'!E13+'I74 smer od Kochanovce'!L13+'I74 smer od Kochanovce'!S13+'I74 smer od Kochanovce'!Z13)+SUM('I74A smer od Brekov'!E13+'I74A smer od Brekov'!L13+'I74A smer od Brekov'!S13+'I74A smer od Brekov'!Z13)+SUM('Vjazd od I74'!E13+'Vjazd od I74'!L13+'Vjazd od I74'!S13+'Vjazd od I74'!Z13)+SUM('Výjazd k I74'!E13+'Výjazd k I74'!L13+'Výjazd k I74'!S13+'Výjazd k I74'!Z13)</f>
        <v>7</v>
      </c>
      <c r="F14" s="1">
        <f>SUM('I74 smer od Kochanovce'!F13+'I74 smer od Kochanovce'!M13+'I74 smer od Kochanovce'!T13+'I74 smer od Kochanovce'!AA13)+SUM('I74A smer od Brekov'!F13+'I74A smer od Brekov'!M13+'I74A smer od Brekov'!T13+'I74A smer od Brekov'!AA13)+SUM('Vjazd od I74'!F13+'Vjazd od I74'!M13+'Vjazd od I74'!T13+'Vjazd od I74'!AA13)+SUM('Výjazd k I74'!F13+'Výjazd k I74'!M13+'Výjazd k I74'!T13+'Výjazd k I74'!AA13)</f>
        <v>5</v>
      </c>
      <c r="G14" s="1">
        <f>SUM('I74 smer od Kochanovce'!G13+'I74 smer od Kochanovce'!N13+'I74 smer od Kochanovce'!U13+'I74 smer od Kochanovce'!AB13)+SUM('I74A smer od Brekov'!G13+'I74A smer od Brekov'!N13+'I74A smer od Brekov'!U13+'I74A smer od Brekov'!AB13)+SUM('Vjazd od I74'!G13+'Vjazd od I74'!N13+'Vjazd od I74'!U13+'Vjazd od I74'!AB13)+SUM('Výjazd k I74'!G13+'Výjazd k I74'!N13+'Výjazd k I74'!U13+'Výjazd k I74'!AB13)</f>
        <v>0</v>
      </c>
    </row>
    <row r="15" spans="1:7" ht="15.75" thickBot="1" x14ac:dyDescent="0.3">
      <c r="A15" s="14" t="s">
        <v>58</v>
      </c>
      <c r="B15" s="1">
        <f>SUM('I74 smer od Kochanovce'!B14+'I74 smer od Kochanovce'!I14+'I74 smer od Kochanovce'!P14+'I74 smer od Kochanovce'!W14)+SUM('I74A smer od Brekov'!B14+'I74A smer od Brekov'!I14+'I74A smer od Brekov'!P14+'I74A smer od Brekov'!W14)+SUM('Vjazd od I74'!B14+'Vjazd od I74'!I14+'Vjazd od I74'!P14+'Vjazd od I74'!W14)+SUM('Výjazd k I74'!B14+'Výjazd k I74'!I14+'Výjazd k I74'!P14+'Výjazd k I74'!W14)</f>
        <v>0</v>
      </c>
      <c r="C15" s="1">
        <f>SUM('I74 smer od Kochanovce'!C14+'I74 smer od Kochanovce'!J14+'I74 smer od Kochanovce'!Q14+'I74 smer od Kochanovce'!X14)+SUM('I74A smer od Brekov'!C14+'I74A smer od Brekov'!J14+'I74A smer od Brekov'!Q14+'I74A smer od Brekov'!X14)+SUM('Vjazd od I74'!C14+'Vjazd od I74'!J14+'Vjazd od I74'!Q14+'Vjazd od I74'!X14)+SUM('Výjazd k I74'!C14+'Výjazd k I74'!J14+'Výjazd k I74'!Q14+'Výjazd k I74'!X14)</f>
        <v>322</v>
      </c>
      <c r="D15" s="1">
        <f>SUM('I74 smer od Kochanovce'!D14+'I74 smer od Kochanovce'!K14+'I74 smer od Kochanovce'!R14+'I74 smer od Kochanovce'!Y14)+SUM('I74A smer od Brekov'!D14+'I74A smer od Brekov'!K14+'I74A smer od Brekov'!R14+'I74A smer od Brekov'!Y14)+SUM('Vjazd od I74'!D14+'Vjazd od I74'!K14+'Vjazd od I74'!R14+'Vjazd od I74'!Y14)+SUM('Výjazd k I74'!D14+'Výjazd k I74'!K14+'Výjazd k I74'!R14+'Výjazd k I74'!Y14)</f>
        <v>9</v>
      </c>
      <c r="E15" s="1">
        <f>SUM('I74 smer od Kochanovce'!E14+'I74 smer od Kochanovce'!L14+'I74 smer od Kochanovce'!S14+'I74 smer od Kochanovce'!Z14)+SUM('I74A smer od Brekov'!E14+'I74A smer od Brekov'!L14+'I74A smer od Brekov'!S14+'I74A smer od Brekov'!Z14)+SUM('Vjazd od I74'!E14+'Vjazd od I74'!L14+'Vjazd od I74'!S14+'Vjazd od I74'!Z14)+SUM('Výjazd k I74'!E14+'Výjazd k I74'!L14+'Výjazd k I74'!S14+'Výjazd k I74'!Z14)</f>
        <v>2</v>
      </c>
      <c r="F15" s="1">
        <f>SUM('I74 smer od Kochanovce'!F14+'I74 smer od Kochanovce'!M14+'I74 smer od Kochanovce'!T14+'I74 smer od Kochanovce'!AA14)+SUM('I74A smer od Brekov'!F14+'I74A smer od Brekov'!M14+'I74A smer od Brekov'!T14+'I74A smer od Brekov'!AA14)+SUM('Vjazd od I74'!F14+'Vjazd od I74'!M14+'Vjazd od I74'!T14+'Vjazd od I74'!AA14)+SUM('Výjazd k I74'!F14+'Výjazd k I74'!M14+'Výjazd k I74'!T14+'Výjazd k I74'!AA14)</f>
        <v>6</v>
      </c>
      <c r="G15" s="1">
        <f>SUM('I74 smer od Kochanovce'!G14+'I74 smer od Kochanovce'!N14+'I74 smer od Kochanovce'!U14+'I74 smer od Kochanovce'!AB14)+SUM('I74A smer od Brekov'!G14+'I74A smer od Brekov'!N14+'I74A smer od Brekov'!U14+'I74A smer od Brekov'!AB14)+SUM('Vjazd od I74'!G14+'Vjazd od I74'!N14+'Vjazd od I74'!U14+'Vjazd od I74'!AB14)+SUM('Výjazd k I74'!G14+'Výjazd k I74'!N14+'Výjazd k I74'!U14+'Výjazd k I74'!AB14)</f>
        <v>0</v>
      </c>
    </row>
    <row r="16" spans="1:7" ht="15.75" thickBot="1" x14ac:dyDescent="0.3">
      <c r="A16" s="18" t="s">
        <v>59</v>
      </c>
      <c r="B16" s="1">
        <f>SUM('I74 smer od Kochanovce'!B15+'I74 smer od Kochanovce'!I15+'I74 smer od Kochanovce'!P15+'I74 smer od Kochanovce'!W15)+SUM('I74A smer od Brekov'!B15+'I74A smer od Brekov'!I15+'I74A smer od Brekov'!P15+'I74A smer od Brekov'!W15)+SUM('Vjazd od I74'!B15+'Vjazd od I74'!I15+'Vjazd od I74'!P15+'Vjazd od I74'!W15)+SUM('Výjazd k I74'!B15+'Výjazd k I74'!I15+'Výjazd k I74'!P15+'Výjazd k I74'!W15)</f>
        <v>0</v>
      </c>
      <c r="C16" s="1">
        <f>SUM('I74 smer od Kochanovce'!C15+'I74 smer od Kochanovce'!J15+'I74 smer od Kochanovce'!Q15+'I74 smer od Kochanovce'!X15)+SUM('I74A smer od Brekov'!C15+'I74A smer od Brekov'!J15+'I74A smer od Brekov'!Q15+'I74A smer od Brekov'!X15)+SUM('Vjazd od I74'!C15+'Vjazd od I74'!J15+'Vjazd od I74'!Q15+'Vjazd od I74'!X15)+SUM('Výjazd k I74'!C15+'Výjazd k I74'!J15+'Výjazd k I74'!Q15+'Výjazd k I74'!X15)</f>
        <v>344</v>
      </c>
      <c r="D16" s="1">
        <f>SUM('I74 smer od Kochanovce'!D15+'I74 smer od Kochanovce'!K15+'I74 smer od Kochanovce'!R15+'I74 smer od Kochanovce'!Y15)+SUM('I74A smer od Brekov'!D15+'I74A smer od Brekov'!K15+'I74A smer od Brekov'!R15+'I74A smer od Brekov'!Y15)+SUM('Vjazd od I74'!D15+'Vjazd od I74'!K15+'Vjazd od I74'!R15+'Vjazd od I74'!Y15)+SUM('Výjazd k I74'!D15+'Výjazd k I74'!K15+'Výjazd k I74'!R15+'Výjazd k I74'!Y15)</f>
        <v>8</v>
      </c>
      <c r="E16" s="1">
        <f>SUM('I74 smer od Kochanovce'!E15+'I74 smer od Kochanovce'!L15+'I74 smer od Kochanovce'!S15+'I74 smer od Kochanovce'!Z15)+SUM('I74A smer od Brekov'!E15+'I74A smer od Brekov'!L15+'I74A smer od Brekov'!S15+'I74A smer od Brekov'!Z15)+SUM('Vjazd od I74'!E15+'Vjazd od I74'!L15+'Vjazd od I74'!S15+'Vjazd od I74'!Z15)+SUM('Výjazd k I74'!E15+'Výjazd k I74'!L15+'Výjazd k I74'!S15+'Výjazd k I74'!Z15)</f>
        <v>2</v>
      </c>
      <c r="F16" s="1">
        <f>SUM('I74 smer od Kochanovce'!F15+'I74 smer od Kochanovce'!M15+'I74 smer od Kochanovce'!T15+'I74 smer od Kochanovce'!AA15)+SUM('I74A smer od Brekov'!F15+'I74A smer od Brekov'!M15+'I74A smer od Brekov'!T15+'I74A smer od Brekov'!AA15)+SUM('Vjazd od I74'!F15+'Vjazd od I74'!M15+'Vjazd od I74'!T15+'Vjazd od I74'!AA15)+SUM('Výjazd k I74'!F15+'Výjazd k I74'!M15+'Výjazd k I74'!T15+'Výjazd k I74'!AA15)</f>
        <v>3</v>
      </c>
      <c r="G16" s="1">
        <f>SUM('I74 smer od Kochanovce'!G15+'I74 smer od Kochanovce'!N15+'I74 smer od Kochanovce'!U15+'I74 smer od Kochanovce'!AB15)+SUM('I74A smer od Brekov'!G15+'I74A smer od Brekov'!N15+'I74A smer od Brekov'!U15+'I74A smer od Brekov'!AB15)+SUM('Vjazd od I74'!G15+'Vjazd od I74'!N15+'Vjazd od I74'!U15+'Vjazd od I74'!AB15)+SUM('Výjazd k I74'!G15+'Výjazd k I74'!N15+'Výjazd k I74'!U15+'Výjazd k I74'!AB15)</f>
        <v>0</v>
      </c>
    </row>
    <row r="17" spans="1:7" ht="15.75" thickBot="1" x14ac:dyDescent="0.3">
      <c r="A17" s="88" t="s">
        <v>60</v>
      </c>
      <c r="B17" s="1">
        <f>SUM('I74 smer od Kochanovce'!B16+'I74 smer od Kochanovce'!I16+'I74 smer od Kochanovce'!P16+'I74 smer od Kochanovce'!W16)+SUM('I74A smer od Brekov'!B16+'I74A smer od Brekov'!I16+'I74A smer od Brekov'!P16+'I74A smer od Brekov'!W16)+SUM('Vjazd od I74'!B16+'Vjazd od I74'!I16+'Vjazd od I74'!P16+'Vjazd od I74'!W16)+SUM('Výjazd k I74'!B16+'Výjazd k I74'!I16+'Výjazd k I74'!P16+'Výjazd k I74'!W16)</f>
        <v>0</v>
      </c>
      <c r="C17" s="1">
        <f>SUM('I74 smer od Kochanovce'!C16+'I74 smer od Kochanovce'!J16+'I74 smer od Kochanovce'!Q16+'I74 smer od Kochanovce'!X16)+SUM('I74A smer od Brekov'!C16+'I74A smer od Brekov'!J16+'I74A smer od Brekov'!Q16+'I74A smer od Brekov'!X16)+SUM('Vjazd od I74'!C16+'Vjazd od I74'!J16+'Vjazd od I74'!Q16+'Vjazd od I74'!X16)+SUM('Výjazd k I74'!C16+'Výjazd k I74'!J16+'Výjazd k I74'!Q16+'Výjazd k I74'!X16)</f>
        <v>326</v>
      </c>
      <c r="D17" s="1">
        <f>SUM('I74 smer od Kochanovce'!D16+'I74 smer od Kochanovce'!K16+'I74 smer od Kochanovce'!R16+'I74 smer od Kochanovce'!Y16)+SUM('I74A smer od Brekov'!D16+'I74A smer od Brekov'!K16+'I74A smer od Brekov'!R16+'I74A smer od Brekov'!Y16)+SUM('Vjazd od I74'!D16+'Vjazd od I74'!K16+'Vjazd od I74'!R16+'Vjazd od I74'!Y16)+SUM('Výjazd k I74'!D16+'Výjazd k I74'!K16+'Výjazd k I74'!R16+'Výjazd k I74'!Y16)</f>
        <v>5</v>
      </c>
      <c r="E17" s="1">
        <f>SUM('I74 smer od Kochanovce'!E16+'I74 smer od Kochanovce'!L16+'I74 smer od Kochanovce'!S16+'I74 smer od Kochanovce'!Z16)+SUM('I74A smer od Brekov'!E16+'I74A smer od Brekov'!L16+'I74A smer od Brekov'!S16+'I74A smer od Brekov'!Z16)+SUM('Vjazd od I74'!E16+'Vjazd od I74'!L16+'Vjazd od I74'!S16+'Vjazd od I74'!Z16)+SUM('Výjazd k I74'!E16+'Výjazd k I74'!L16+'Výjazd k I74'!S16+'Výjazd k I74'!Z16)</f>
        <v>4</v>
      </c>
      <c r="F17" s="1">
        <f>SUM('I74 smer od Kochanovce'!F16+'I74 smer od Kochanovce'!M16+'I74 smer od Kochanovce'!T16+'I74 smer od Kochanovce'!AA16)+SUM('I74A smer od Brekov'!F16+'I74A smer od Brekov'!M16+'I74A smer od Brekov'!T16+'I74A smer od Brekov'!AA16)+SUM('Vjazd od I74'!F16+'Vjazd od I74'!M16+'Vjazd od I74'!T16+'Vjazd od I74'!AA16)+SUM('Výjazd k I74'!F16+'Výjazd k I74'!M16+'Výjazd k I74'!T16+'Výjazd k I74'!AA16)</f>
        <v>4</v>
      </c>
      <c r="G17" s="1">
        <f>SUM('I74 smer od Kochanovce'!G16+'I74 smer od Kochanovce'!N16+'I74 smer od Kochanovce'!U16+'I74 smer od Kochanovce'!AB16)+SUM('I74A smer od Brekov'!G16+'I74A smer od Brekov'!N16+'I74A smer od Brekov'!U16+'I74A smer od Brekov'!AB16)+SUM('Vjazd od I74'!G16+'Vjazd od I74'!N16+'Vjazd od I74'!U16+'Vjazd od I74'!AB16)+SUM('Výjazd k I74'!G16+'Výjazd k I74'!N16+'Výjazd k I74'!U16+'Výjazd k I74'!AB16)</f>
        <v>0</v>
      </c>
    </row>
    <row r="18" spans="1:7" ht="15.75" thickBot="1" x14ac:dyDescent="0.3">
      <c r="A18" s="13" t="s">
        <v>61</v>
      </c>
      <c r="B18" s="1">
        <f>SUM('I74 smer od Kochanovce'!B17+'I74 smer od Kochanovce'!I17+'I74 smer od Kochanovce'!P17+'I74 smer od Kochanovce'!W17)+SUM('I74A smer od Brekov'!B17+'I74A smer od Brekov'!I17+'I74A smer od Brekov'!P17+'I74A smer od Brekov'!W17)+SUM('Vjazd od I74'!B17+'Vjazd od I74'!I17+'Vjazd od I74'!P17+'Vjazd od I74'!W17)+SUM('Výjazd k I74'!B17+'Výjazd k I74'!I17+'Výjazd k I74'!P17+'Výjazd k I74'!W17)</f>
        <v>0</v>
      </c>
      <c r="C18" s="1">
        <f>SUM('I74 smer od Kochanovce'!C17+'I74 smer od Kochanovce'!J17+'I74 smer od Kochanovce'!Q17+'I74 smer od Kochanovce'!X17)+SUM('I74A smer od Brekov'!C17+'I74A smer od Brekov'!J17+'I74A smer od Brekov'!Q17+'I74A smer od Brekov'!X17)+SUM('Vjazd od I74'!C17+'Vjazd od I74'!J17+'Vjazd od I74'!Q17+'Vjazd od I74'!X17)+SUM('Výjazd k I74'!C17+'Výjazd k I74'!J17+'Výjazd k I74'!Q17+'Výjazd k I74'!X17)</f>
        <v>330</v>
      </c>
      <c r="D18" s="1">
        <f>SUM('I74 smer od Kochanovce'!D17+'I74 smer od Kochanovce'!K17+'I74 smer od Kochanovce'!R17+'I74 smer od Kochanovce'!Y17)+SUM('I74A smer od Brekov'!D17+'I74A smer od Brekov'!K17+'I74A smer od Brekov'!R17+'I74A smer od Brekov'!Y17)+SUM('Vjazd od I74'!D17+'Vjazd od I74'!K17+'Vjazd od I74'!R17+'Vjazd od I74'!Y17)+SUM('Výjazd k I74'!D17+'Výjazd k I74'!K17+'Výjazd k I74'!R17+'Výjazd k I74'!Y17)</f>
        <v>12</v>
      </c>
      <c r="E18" s="1">
        <f>SUM('I74 smer od Kochanovce'!E17+'I74 smer od Kochanovce'!L17+'I74 smer od Kochanovce'!S17+'I74 smer od Kochanovce'!Z17)+SUM('I74A smer od Brekov'!E17+'I74A smer od Brekov'!L17+'I74A smer od Brekov'!S17+'I74A smer od Brekov'!Z17)+SUM('Vjazd od I74'!E17+'Vjazd od I74'!L17+'Vjazd od I74'!S17+'Vjazd od I74'!Z17)+SUM('Výjazd k I74'!E17+'Výjazd k I74'!L17+'Výjazd k I74'!S17+'Výjazd k I74'!Z17)</f>
        <v>7</v>
      </c>
      <c r="F18" s="1">
        <f>SUM('I74 smer od Kochanovce'!F17+'I74 smer od Kochanovce'!M17+'I74 smer od Kochanovce'!T17+'I74 smer od Kochanovce'!AA17)+SUM('I74A smer od Brekov'!F17+'I74A smer od Brekov'!M17+'I74A smer od Brekov'!T17+'I74A smer od Brekov'!AA17)+SUM('Vjazd od I74'!F17+'Vjazd od I74'!M17+'Vjazd od I74'!T17+'Vjazd od I74'!AA17)+SUM('Výjazd k I74'!F17+'Výjazd k I74'!M17+'Výjazd k I74'!T17+'Výjazd k I74'!AA17)</f>
        <v>3</v>
      </c>
      <c r="G18" s="1">
        <f>SUM('I74 smer od Kochanovce'!G17+'I74 smer od Kochanovce'!N17+'I74 smer od Kochanovce'!U17+'I74 smer od Kochanovce'!AB17)+SUM('I74A smer od Brekov'!G17+'I74A smer od Brekov'!N17+'I74A smer od Brekov'!U17+'I74A smer od Brekov'!AB17)+SUM('Vjazd od I74'!G17+'Vjazd od I74'!N17+'Vjazd od I74'!U17+'Vjazd od I74'!AB17)+SUM('Výjazd k I74'!G17+'Výjazd k I74'!N17+'Výjazd k I74'!U17+'Výjazd k I74'!AB17)</f>
        <v>1</v>
      </c>
    </row>
    <row r="19" spans="1:7" ht="15.75" thickBot="1" x14ac:dyDescent="0.3">
      <c r="A19" s="13" t="s">
        <v>62</v>
      </c>
      <c r="B19" s="1">
        <f>SUM('I74 smer od Kochanovce'!B18+'I74 smer od Kochanovce'!I18+'I74 smer od Kochanovce'!P18+'I74 smer od Kochanovce'!W18)+SUM('I74A smer od Brekov'!B18+'I74A smer od Brekov'!I18+'I74A smer od Brekov'!P18+'I74A smer od Brekov'!W18)+SUM('Vjazd od I74'!B18+'Vjazd od I74'!I18+'Vjazd od I74'!P18+'Vjazd od I74'!W18)+SUM('Výjazd k I74'!B18+'Výjazd k I74'!I18+'Výjazd k I74'!P18+'Výjazd k I74'!W18)</f>
        <v>0</v>
      </c>
      <c r="C19" s="1">
        <f>SUM('I74 smer od Kochanovce'!C18+'I74 smer od Kochanovce'!J18+'I74 smer od Kochanovce'!Q18+'I74 smer od Kochanovce'!X18)+SUM('I74A smer od Brekov'!C18+'I74A smer od Brekov'!J18+'I74A smer od Brekov'!Q18+'I74A smer od Brekov'!X18)+SUM('Vjazd od I74'!C18+'Vjazd od I74'!J18+'Vjazd od I74'!Q18+'Vjazd od I74'!X18)+SUM('Výjazd k I74'!C18+'Výjazd k I74'!J18+'Výjazd k I74'!Q18+'Výjazd k I74'!X18)</f>
        <v>330</v>
      </c>
      <c r="D19" s="1">
        <f>SUM('I74 smer od Kochanovce'!D18+'I74 smer od Kochanovce'!K18+'I74 smer od Kochanovce'!R18+'I74 smer od Kochanovce'!Y18)+SUM('I74A smer od Brekov'!D18+'I74A smer od Brekov'!K18+'I74A smer od Brekov'!R18+'I74A smer od Brekov'!Y18)+SUM('Vjazd od I74'!D18+'Vjazd od I74'!K18+'Vjazd od I74'!R18+'Vjazd od I74'!Y18)+SUM('Výjazd k I74'!D18+'Výjazd k I74'!K18+'Výjazd k I74'!R18+'Výjazd k I74'!Y18)</f>
        <v>5</v>
      </c>
      <c r="E19" s="1">
        <f>SUM('I74 smer od Kochanovce'!E18+'I74 smer od Kochanovce'!L18+'I74 smer od Kochanovce'!S18+'I74 smer od Kochanovce'!Z18)+SUM('I74A smer od Brekov'!E18+'I74A smer od Brekov'!L18+'I74A smer od Brekov'!S18+'I74A smer od Brekov'!Z18)+SUM('Vjazd od I74'!E18+'Vjazd od I74'!L18+'Vjazd od I74'!S18+'Vjazd od I74'!Z18)+SUM('Výjazd k I74'!E18+'Výjazd k I74'!L18+'Výjazd k I74'!S18+'Výjazd k I74'!Z18)</f>
        <v>4</v>
      </c>
      <c r="F19" s="1">
        <f>SUM('I74 smer od Kochanovce'!F18+'I74 smer od Kochanovce'!M18+'I74 smer od Kochanovce'!T18+'I74 smer od Kochanovce'!AA18)+SUM('I74A smer od Brekov'!F18+'I74A smer od Brekov'!M18+'I74A smer od Brekov'!T18+'I74A smer od Brekov'!AA18)+SUM('Vjazd od I74'!F18+'Vjazd od I74'!M18+'Vjazd od I74'!T18+'Vjazd od I74'!AA18)+SUM('Výjazd k I74'!F18+'Výjazd k I74'!M18+'Výjazd k I74'!T18+'Výjazd k I74'!AA18)</f>
        <v>6</v>
      </c>
      <c r="G19" s="1">
        <f>SUM('I74 smer od Kochanovce'!G18+'I74 smer od Kochanovce'!N18+'I74 smer od Kochanovce'!U18+'I74 smer od Kochanovce'!AB18)+SUM('I74A smer od Brekov'!G18+'I74A smer od Brekov'!N18+'I74A smer od Brekov'!U18+'I74A smer od Brekov'!AB18)+SUM('Vjazd od I74'!G18+'Vjazd od I74'!N18+'Vjazd od I74'!U18+'Vjazd od I74'!AB18)+SUM('Výjazd k I74'!G18+'Výjazd k I74'!N18+'Výjazd k I74'!U18+'Výjazd k I74'!AB18)</f>
        <v>0</v>
      </c>
    </row>
    <row r="20" spans="1:7" ht="15.75" thickBot="1" x14ac:dyDescent="0.3">
      <c r="A20" s="13" t="s">
        <v>63</v>
      </c>
      <c r="B20" s="1">
        <f>SUM('I74 smer od Kochanovce'!B19+'I74 smer od Kochanovce'!I19+'I74 smer od Kochanovce'!P19+'I74 smer od Kochanovce'!W19)+SUM('I74A smer od Brekov'!B19+'I74A smer od Brekov'!I19+'I74A smer od Brekov'!P19+'I74A smer od Brekov'!W19)+SUM('Vjazd od I74'!B19+'Vjazd od I74'!I19+'Vjazd od I74'!P19+'Vjazd od I74'!W19)+SUM('Výjazd k I74'!B19+'Výjazd k I74'!I19+'Výjazd k I74'!P19+'Výjazd k I74'!W19)</f>
        <v>0</v>
      </c>
      <c r="C20" s="1">
        <f>SUM('I74 smer od Kochanovce'!C19+'I74 smer od Kochanovce'!J19+'I74 smer od Kochanovce'!Q19+'I74 smer od Kochanovce'!X19)+SUM('I74A smer od Brekov'!C19+'I74A smer od Brekov'!J19+'I74A smer od Brekov'!Q19+'I74A smer od Brekov'!X19)+SUM('Vjazd od I74'!C19+'Vjazd od I74'!J19+'Vjazd od I74'!Q19+'Vjazd od I74'!X19)+SUM('Výjazd k I74'!C19+'Výjazd k I74'!J19+'Výjazd k I74'!Q19+'Výjazd k I74'!X19)</f>
        <v>329</v>
      </c>
      <c r="D20" s="1">
        <f>SUM('I74 smer od Kochanovce'!D19+'I74 smer od Kochanovce'!K19+'I74 smer od Kochanovce'!R19+'I74 smer od Kochanovce'!Y19)+SUM('I74A smer od Brekov'!D19+'I74A smer od Brekov'!K19+'I74A smer od Brekov'!R19+'I74A smer od Brekov'!Y19)+SUM('Vjazd od I74'!D19+'Vjazd od I74'!K19+'Vjazd od I74'!R19+'Vjazd od I74'!Y19)+SUM('Výjazd k I74'!D19+'Výjazd k I74'!K19+'Výjazd k I74'!R19+'Výjazd k I74'!Y19)</f>
        <v>8</v>
      </c>
      <c r="E20" s="1">
        <f>SUM('I74 smer od Kochanovce'!E19+'I74 smer od Kochanovce'!L19+'I74 smer od Kochanovce'!S19+'I74 smer od Kochanovce'!Z19)+SUM('I74A smer od Brekov'!E19+'I74A smer od Brekov'!L19+'I74A smer od Brekov'!S19+'I74A smer od Brekov'!Z19)+SUM('Vjazd od I74'!E19+'Vjazd od I74'!L19+'Vjazd od I74'!S19+'Vjazd od I74'!Z19)+SUM('Výjazd k I74'!E19+'Výjazd k I74'!L19+'Výjazd k I74'!S19+'Výjazd k I74'!Z19)</f>
        <v>6</v>
      </c>
      <c r="F20" s="1">
        <f>SUM('I74 smer od Kochanovce'!F19+'I74 smer od Kochanovce'!M19+'I74 smer od Kochanovce'!T19+'I74 smer od Kochanovce'!AA19)+SUM('I74A smer od Brekov'!F19+'I74A smer od Brekov'!M19+'I74A smer od Brekov'!T19+'I74A smer od Brekov'!AA19)+SUM('Vjazd od I74'!F19+'Vjazd od I74'!M19+'Vjazd od I74'!T19+'Vjazd od I74'!AA19)+SUM('Výjazd k I74'!F19+'Výjazd k I74'!M19+'Výjazd k I74'!T19+'Výjazd k I74'!AA19)</f>
        <v>3</v>
      </c>
      <c r="G20" s="1">
        <f>SUM('I74 smer od Kochanovce'!G19+'I74 smer od Kochanovce'!N19+'I74 smer od Kochanovce'!U19+'I74 smer od Kochanovce'!AB19)+SUM('I74A smer od Brekov'!G19+'I74A smer od Brekov'!N19+'I74A smer od Brekov'!U19+'I74A smer od Brekov'!AB19)+SUM('Vjazd od I74'!G19+'Vjazd od I74'!N19+'Vjazd od I74'!U19+'Vjazd od I74'!AB19)+SUM('Výjazd k I74'!G19+'Výjazd k I74'!N19+'Výjazd k I74'!U19+'Výjazd k I74'!AB19)</f>
        <v>0</v>
      </c>
    </row>
    <row r="21" spans="1:7" ht="15.75" thickBot="1" x14ac:dyDescent="0.3">
      <c r="A21" s="13" t="s">
        <v>64</v>
      </c>
      <c r="B21" s="1">
        <f>SUM('I74 smer od Kochanovce'!B20+'I74 smer od Kochanovce'!I20+'I74 smer od Kochanovce'!P20+'I74 smer od Kochanovce'!W20)+SUM('I74A smer od Brekov'!B20+'I74A smer od Brekov'!I20+'I74A smer od Brekov'!P20+'I74A smer od Brekov'!W20)+SUM('Vjazd od I74'!B20+'Vjazd od I74'!I20+'Vjazd od I74'!P20+'Vjazd od I74'!W20)+SUM('Výjazd k I74'!B20+'Výjazd k I74'!I20+'Výjazd k I74'!P20+'Výjazd k I74'!W20)</f>
        <v>1</v>
      </c>
      <c r="C21" s="1">
        <f>SUM('I74 smer od Kochanovce'!C20+'I74 smer od Kochanovce'!J20+'I74 smer od Kochanovce'!Q20+'I74 smer od Kochanovce'!X20)+SUM('I74A smer od Brekov'!C20+'I74A smer od Brekov'!J20+'I74A smer od Brekov'!Q20+'I74A smer od Brekov'!X20)+SUM('Vjazd od I74'!C20+'Vjazd od I74'!J20+'Vjazd od I74'!Q20+'Vjazd od I74'!X20)+SUM('Výjazd k I74'!C20+'Výjazd k I74'!J20+'Výjazd k I74'!Q20+'Výjazd k I74'!X20)</f>
        <v>341</v>
      </c>
      <c r="D21" s="1">
        <f>SUM('I74 smer od Kochanovce'!D20+'I74 smer od Kochanovce'!K20+'I74 smer od Kochanovce'!R20+'I74 smer od Kochanovce'!Y20)+SUM('I74A smer od Brekov'!D20+'I74A smer od Brekov'!K20+'I74A smer od Brekov'!R20+'I74A smer od Brekov'!Y20)+SUM('Vjazd od I74'!D20+'Vjazd od I74'!K20+'Vjazd od I74'!R20+'Vjazd od I74'!Y20)+SUM('Výjazd k I74'!D20+'Výjazd k I74'!K20+'Výjazd k I74'!R20+'Výjazd k I74'!Y20)</f>
        <v>15</v>
      </c>
      <c r="E21" s="1">
        <f>SUM('I74 smer od Kochanovce'!E20+'I74 smer od Kochanovce'!L20+'I74 smer od Kochanovce'!S20+'I74 smer od Kochanovce'!Z20)+SUM('I74A smer od Brekov'!E20+'I74A smer od Brekov'!L20+'I74A smer od Brekov'!S20+'I74A smer od Brekov'!Z20)+SUM('Vjazd od I74'!E20+'Vjazd od I74'!L20+'Vjazd od I74'!S20+'Vjazd od I74'!Z20)+SUM('Výjazd k I74'!E20+'Výjazd k I74'!L20+'Výjazd k I74'!S20+'Výjazd k I74'!Z20)</f>
        <v>8</v>
      </c>
      <c r="F21" s="1">
        <f>SUM('I74 smer od Kochanovce'!F20+'I74 smer od Kochanovce'!M20+'I74 smer od Kochanovce'!T20+'I74 smer od Kochanovce'!AA20)+SUM('I74A smer od Brekov'!F20+'I74A smer od Brekov'!M20+'I74A smer od Brekov'!T20+'I74A smer od Brekov'!AA20)+SUM('Vjazd od I74'!F20+'Vjazd od I74'!M20+'Vjazd od I74'!T20+'Vjazd od I74'!AA20)+SUM('Výjazd k I74'!F20+'Výjazd k I74'!M20+'Výjazd k I74'!T20+'Výjazd k I74'!AA20)</f>
        <v>4</v>
      </c>
      <c r="G21" s="1">
        <f>SUM('I74 smer od Kochanovce'!G20+'I74 smer od Kochanovce'!N20+'I74 smer od Kochanovce'!U20+'I74 smer od Kochanovce'!AB20)+SUM('I74A smer od Brekov'!G20+'I74A smer od Brekov'!N20+'I74A smer od Brekov'!U20+'I74A smer od Brekov'!AB20)+SUM('Vjazd od I74'!G20+'Vjazd od I74'!N20+'Vjazd od I74'!U20+'Vjazd od I74'!AB20)+SUM('Výjazd k I74'!G20+'Výjazd k I74'!N20+'Výjazd k I74'!U20+'Výjazd k I74'!AB20)</f>
        <v>0</v>
      </c>
    </row>
    <row r="22" spans="1:7" ht="15.75" thickBot="1" x14ac:dyDescent="0.3">
      <c r="A22" s="13" t="s">
        <v>65</v>
      </c>
      <c r="B22" s="1">
        <f>SUM('I74 smer od Kochanovce'!B21+'I74 smer od Kochanovce'!I21+'I74 smer od Kochanovce'!P21+'I74 smer od Kochanovce'!W21)+SUM('I74A smer od Brekov'!B21+'I74A smer od Brekov'!I21+'I74A smer od Brekov'!P21+'I74A smer od Brekov'!W21)+SUM('Vjazd od I74'!B21+'Vjazd od I74'!I21+'Vjazd od I74'!P21+'Vjazd od I74'!W21)+SUM('Výjazd k I74'!B21+'Výjazd k I74'!I21+'Výjazd k I74'!P21+'Výjazd k I74'!W21)</f>
        <v>0</v>
      </c>
      <c r="C22" s="1">
        <f>SUM('I74 smer od Kochanovce'!C21+'I74 smer od Kochanovce'!J21+'I74 smer od Kochanovce'!Q21+'I74 smer od Kochanovce'!X21)+SUM('I74A smer od Brekov'!C21+'I74A smer od Brekov'!J21+'I74A smer od Brekov'!Q21+'I74A smer od Brekov'!X21)+SUM('Vjazd od I74'!C21+'Vjazd od I74'!J21+'Vjazd od I74'!Q21+'Vjazd od I74'!X21)+SUM('Výjazd k I74'!C21+'Výjazd k I74'!J21+'Výjazd k I74'!Q21+'Výjazd k I74'!X21)</f>
        <v>301</v>
      </c>
      <c r="D22" s="1">
        <f>SUM('I74 smer od Kochanovce'!D21+'I74 smer od Kochanovce'!K21+'I74 smer od Kochanovce'!R21+'I74 smer od Kochanovce'!Y21)+SUM('I74A smer od Brekov'!D21+'I74A smer od Brekov'!K21+'I74A smer od Brekov'!R21+'I74A smer od Brekov'!Y21)+SUM('Vjazd od I74'!D21+'Vjazd od I74'!K21+'Vjazd od I74'!R21+'Vjazd od I74'!Y21)+SUM('Výjazd k I74'!D21+'Výjazd k I74'!K21+'Výjazd k I74'!R21+'Výjazd k I74'!Y21)</f>
        <v>13</v>
      </c>
      <c r="E22" s="1">
        <f>SUM('I74 smer od Kochanovce'!E21+'I74 smer od Kochanovce'!L21+'I74 smer od Kochanovce'!S21+'I74 smer od Kochanovce'!Z21)+SUM('I74A smer od Brekov'!E21+'I74A smer od Brekov'!L21+'I74A smer od Brekov'!S21+'I74A smer od Brekov'!Z21)+SUM('Vjazd od I74'!E21+'Vjazd od I74'!L21+'Vjazd od I74'!S21+'Vjazd od I74'!Z21)+SUM('Výjazd k I74'!E21+'Výjazd k I74'!L21+'Výjazd k I74'!S21+'Výjazd k I74'!Z21)</f>
        <v>3</v>
      </c>
      <c r="F22" s="1">
        <f>SUM('I74 smer od Kochanovce'!F21+'I74 smer od Kochanovce'!M21+'I74 smer od Kochanovce'!T21+'I74 smer od Kochanovce'!AA21)+SUM('I74A smer od Brekov'!F21+'I74A smer od Brekov'!M21+'I74A smer od Brekov'!T21+'I74A smer od Brekov'!AA21)+SUM('Vjazd od I74'!F21+'Vjazd od I74'!M21+'Vjazd od I74'!T21+'Vjazd od I74'!AA21)+SUM('Výjazd k I74'!F21+'Výjazd k I74'!M21+'Výjazd k I74'!T21+'Výjazd k I74'!AA21)</f>
        <v>4</v>
      </c>
      <c r="G22" s="1">
        <f>SUM('I74 smer od Kochanovce'!G21+'I74 smer od Kochanovce'!N21+'I74 smer od Kochanovce'!U21+'I74 smer od Kochanovce'!AB21)+SUM('I74A smer od Brekov'!G21+'I74A smer od Brekov'!N21+'I74A smer od Brekov'!U21+'I74A smer od Brekov'!AB21)+SUM('Vjazd od I74'!G21+'Vjazd od I74'!N21+'Vjazd od I74'!U21+'Vjazd od I74'!AB21)+SUM('Výjazd k I74'!G21+'Výjazd k I74'!N21+'Výjazd k I74'!U21+'Výjazd k I74'!AB21)</f>
        <v>0</v>
      </c>
    </row>
    <row r="23" spans="1:7" ht="15.75" thickBot="1" x14ac:dyDescent="0.3">
      <c r="A23" s="88" t="s">
        <v>66</v>
      </c>
      <c r="B23" s="1">
        <f>SUM('I74 smer od Kochanovce'!B22+'I74 smer od Kochanovce'!I22+'I74 smer od Kochanovce'!P22+'I74 smer od Kochanovce'!W22)+SUM('I74A smer od Brekov'!B22+'I74A smer od Brekov'!I22+'I74A smer od Brekov'!P22+'I74A smer od Brekov'!W22)+SUM('Vjazd od I74'!B22+'Vjazd od I74'!I22+'Vjazd od I74'!P22+'Vjazd od I74'!W22)+SUM('Výjazd k I74'!B22+'Výjazd k I74'!I22+'Výjazd k I74'!P22+'Výjazd k I74'!W22)</f>
        <v>0</v>
      </c>
      <c r="C23" s="1">
        <f>SUM('I74 smer od Kochanovce'!C22+'I74 smer od Kochanovce'!J22+'I74 smer od Kochanovce'!Q22+'I74 smer od Kochanovce'!X22)+SUM('I74A smer od Brekov'!C22+'I74A smer od Brekov'!J22+'I74A smer od Brekov'!Q22+'I74A smer od Brekov'!X22)+SUM('Vjazd od I74'!C22+'Vjazd od I74'!J22+'Vjazd od I74'!Q22+'Vjazd od I74'!X22)+SUM('Výjazd k I74'!C22+'Výjazd k I74'!J22+'Výjazd k I74'!Q22+'Výjazd k I74'!X22)</f>
        <v>314</v>
      </c>
      <c r="D23" s="1">
        <f>SUM('I74 smer od Kochanovce'!D22+'I74 smer od Kochanovce'!K22+'I74 smer od Kochanovce'!R22+'I74 smer od Kochanovce'!Y22)+SUM('I74A smer od Brekov'!D22+'I74A smer od Brekov'!K22+'I74A smer od Brekov'!R22+'I74A smer od Brekov'!Y22)+SUM('Vjazd od I74'!D22+'Vjazd od I74'!K22+'Vjazd od I74'!R22+'Vjazd od I74'!Y22)+SUM('Výjazd k I74'!D22+'Výjazd k I74'!K22+'Výjazd k I74'!R22+'Výjazd k I74'!Y22)</f>
        <v>16</v>
      </c>
      <c r="E23" s="1">
        <f>SUM('I74 smer od Kochanovce'!E22+'I74 smer od Kochanovce'!L22+'I74 smer od Kochanovce'!S22+'I74 smer od Kochanovce'!Z22)+SUM('I74A smer od Brekov'!E22+'I74A smer od Brekov'!L22+'I74A smer od Brekov'!S22+'I74A smer od Brekov'!Z22)+SUM('Vjazd od I74'!E22+'Vjazd od I74'!L22+'Vjazd od I74'!S22+'Vjazd od I74'!Z22)+SUM('Výjazd k I74'!E22+'Výjazd k I74'!L22+'Výjazd k I74'!S22+'Výjazd k I74'!Z22)</f>
        <v>3</v>
      </c>
      <c r="F23" s="1">
        <f>SUM('I74 smer od Kochanovce'!F22+'I74 smer od Kochanovce'!M22+'I74 smer od Kochanovce'!T22+'I74 smer od Kochanovce'!AA22)+SUM('I74A smer od Brekov'!F22+'I74A smer od Brekov'!M22+'I74A smer od Brekov'!T22+'I74A smer od Brekov'!AA22)+SUM('Vjazd od I74'!F22+'Vjazd od I74'!M22+'Vjazd od I74'!T22+'Vjazd od I74'!AA22)+SUM('Výjazd k I74'!F22+'Výjazd k I74'!M22+'Výjazd k I74'!T22+'Výjazd k I74'!AA22)</f>
        <v>7</v>
      </c>
      <c r="G23" s="1">
        <f>SUM('I74 smer od Kochanovce'!G22+'I74 smer od Kochanovce'!N22+'I74 smer od Kochanovce'!U22+'I74 smer od Kochanovce'!AB22)+SUM('I74A smer od Brekov'!G22+'I74A smer od Brekov'!N22+'I74A smer od Brekov'!U22+'I74A smer od Brekov'!AB22)+SUM('Vjazd od I74'!G22+'Vjazd od I74'!N22+'Vjazd od I74'!U22+'Vjazd od I74'!AB22)+SUM('Výjazd k I74'!G22+'Výjazd k I74'!N22+'Výjazd k I74'!U22+'Výjazd k I74'!AB22)</f>
        <v>0</v>
      </c>
    </row>
    <row r="24" spans="1:7" ht="15.75" thickBot="1" x14ac:dyDescent="0.3">
      <c r="A24" s="13" t="s">
        <v>67</v>
      </c>
      <c r="B24" s="1">
        <f>SUM('I74 smer od Kochanovce'!B23+'I74 smer od Kochanovce'!I23+'I74 smer od Kochanovce'!P23+'I74 smer od Kochanovce'!W23)+SUM('I74A smer od Brekov'!B23+'I74A smer od Brekov'!I23+'I74A smer od Brekov'!P23+'I74A smer od Brekov'!W23)+SUM('Vjazd od I74'!B23+'Vjazd od I74'!I23+'Vjazd od I74'!P23+'Vjazd od I74'!W23)+SUM('Výjazd k I74'!B23+'Výjazd k I74'!I23+'Výjazd k I74'!P23+'Výjazd k I74'!W23)</f>
        <v>0</v>
      </c>
      <c r="C24" s="1">
        <f>SUM('I74 smer od Kochanovce'!C23+'I74 smer od Kochanovce'!J23+'I74 smer od Kochanovce'!Q23+'I74 smer od Kochanovce'!X23)+SUM('I74A smer od Brekov'!C23+'I74A smer od Brekov'!J23+'I74A smer od Brekov'!Q23+'I74A smer od Brekov'!X23)+SUM('Vjazd od I74'!C23+'Vjazd od I74'!J23+'Vjazd od I74'!Q23+'Vjazd od I74'!X23)+SUM('Výjazd k I74'!C23+'Výjazd k I74'!J23+'Výjazd k I74'!Q23+'Výjazd k I74'!X23)</f>
        <v>358</v>
      </c>
      <c r="D24" s="1">
        <f>SUM('I74 smer od Kochanovce'!D23+'I74 smer od Kochanovce'!K23+'I74 smer od Kochanovce'!R23+'I74 smer od Kochanovce'!Y23)+SUM('I74A smer od Brekov'!D23+'I74A smer od Brekov'!K23+'I74A smer od Brekov'!R23+'I74A smer od Brekov'!Y23)+SUM('Vjazd od I74'!D23+'Vjazd od I74'!K23+'Vjazd od I74'!R23+'Vjazd od I74'!Y23)+SUM('Výjazd k I74'!D23+'Výjazd k I74'!K23+'Výjazd k I74'!R23+'Výjazd k I74'!Y23)</f>
        <v>10</v>
      </c>
      <c r="E24" s="1">
        <f>SUM('I74 smer od Kochanovce'!E23+'I74 smer od Kochanovce'!L23+'I74 smer od Kochanovce'!S23+'I74 smer od Kochanovce'!Z23)+SUM('I74A smer od Brekov'!E23+'I74A smer od Brekov'!L23+'I74A smer od Brekov'!S23+'I74A smer od Brekov'!Z23)+SUM('Vjazd od I74'!E23+'Vjazd od I74'!L23+'Vjazd od I74'!S23+'Vjazd od I74'!Z23)+SUM('Výjazd k I74'!E23+'Výjazd k I74'!L23+'Výjazd k I74'!S23+'Výjazd k I74'!Z23)</f>
        <v>8</v>
      </c>
      <c r="F24" s="1">
        <f>SUM('I74 smer od Kochanovce'!F23+'I74 smer od Kochanovce'!M23+'I74 smer od Kochanovce'!T23+'I74 smer od Kochanovce'!AA23)+SUM('I74A smer od Brekov'!F23+'I74A smer od Brekov'!M23+'I74A smer od Brekov'!T23+'I74A smer od Brekov'!AA23)+SUM('Vjazd od I74'!F23+'Vjazd od I74'!M23+'Vjazd od I74'!T23+'Vjazd od I74'!AA23)+SUM('Výjazd k I74'!F23+'Výjazd k I74'!M23+'Výjazd k I74'!T23+'Výjazd k I74'!AA23)</f>
        <v>4</v>
      </c>
      <c r="G24" s="1">
        <f>SUM('I74 smer od Kochanovce'!G23+'I74 smer od Kochanovce'!N23+'I74 smer od Kochanovce'!U23+'I74 smer od Kochanovce'!AB23)+SUM('I74A smer od Brekov'!G23+'I74A smer od Brekov'!N23+'I74A smer od Brekov'!U23+'I74A smer od Brekov'!AB23)+SUM('Vjazd od I74'!G23+'Vjazd od I74'!N23+'Vjazd od I74'!U23+'Vjazd od I74'!AB23)+SUM('Výjazd k I74'!G23+'Výjazd k I74'!N23+'Výjazd k I74'!U23+'Výjazd k I74'!AB23)</f>
        <v>0</v>
      </c>
    </row>
    <row r="25" spans="1:7" ht="15.75" thickBot="1" x14ac:dyDescent="0.3">
      <c r="A25" s="13" t="s">
        <v>68</v>
      </c>
      <c r="B25" s="1">
        <f>SUM('I74 smer od Kochanovce'!B24+'I74 smer od Kochanovce'!I24+'I74 smer od Kochanovce'!P24+'I74 smer od Kochanovce'!W24)+SUM('I74A smer od Brekov'!B24+'I74A smer od Brekov'!I24+'I74A smer od Brekov'!P24+'I74A smer od Brekov'!W24)+SUM('Vjazd od I74'!B24+'Vjazd od I74'!I24+'Vjazd od I74'!P24+'Vjazd od I74'!W24)+SUM('Výjazd k I74'!B24+'Výjazd k I74'!I24+'Výjazd k I74'!P24+'Výjazd k I74'!W24)</f>
        <v>2</v>
      </c>
      <c r="C25" s="1">
        <f>SUM('I74 smer od Kochanovce'!C24+'I74 smer od Kochanovce'!J24+'I74 smer od Kochanovce'!Q24+'I74 smer od Kochanovce'!X24)+SUM('I74A smer od Brekov'!C24+'I74A smer od Brekov'!J24+'I74A smer od Brekov'!Q24+'I74A smer od Brekov'!X24)+SUM('Vjazd od I74'!C24+'Vjazd od I74'!J24+'Vjazd od I74'!Q24+'Vjazd od I74'!X24)+SUM('Výjazd k I74'!C24+'Výjazd k I74'!J24+'Výjazd k I74'!Q24+'Výjazd k I74'!X24)</f>
        <v>322</v>
      </c>
      <c r="D25" s="1">
        <f>SUM('I74 smer od Kochanovce'!D24+'I74 smer od Kochanovce'!K24+'I74 smer od Kochanovce'!R24+'I74 smer od Kochanovce'!Y24)+SUM('I74A smer od Brekov'!D24+'I74A smer od Brekov'!K24+'I74A smer od Brekov'!R24+'I74A smer od Brekov'!Y24)+SUM('Vjazd od I74'!D24+'Vjazd od I74'!K24+'Vjazd od I74'!R24+'Vjazd od I74'!Y24)+SUM('Výjazd k I74'!D24+'Výjazd k I74'!K24+'Výjazd k I74'!R24+'Výjazd k I74'!Y24)</f>
        <v>9</v>
      </c>
      <c r="E25" s="1">
        <f>SUM('I74 smer od Kochanovce'!E24+'I74 smer od Kochanovce'!L24+'I74 smer od Kochanovce'!S24+'I74 smer od Kochanovce'!Z24)+SUM('I74A smer od Brekov'!E24+'I74A smer od Brekov'!L24+'I74A smer od Brekov'!S24+'I74A smer od Brekov'!Z24)+SUM('Vjazd od I74'!E24+'Vjazd od I74'!L24+'Vjazd od I74'!S24+'Vjazd od I74'!Z24)+SUM('Výjazd k I74'!E24+'Výjazd k I74'!L24+'Výjazd k I74'!S24+'Výjazd k I74'!Z24)</f>
        <v>2</v>
      </c>
      <c r="F25" s="1">
        <f>SUM('I74 smer od Kochanovce'!F24+'I74 smer od Kochanovce'!M24+'I74 smer od Kochanovce'!T24+'I74 smer od Kochanovce'!AA24)+SUM('I74A smer od Brekov'!F24+'I74A smer od Brekov'!M24+'I74A smer od Brekov'!T24+'I74A smer od Brekov'!AA24)+SUM('Vjazd od I74'!F24+'Vjazd od I74'!M24+'Vjazd od I74'!T24+'Vjazd od I74'!AA24)+SUM('Výjazd k I74'!F24+'Výjazd k I74'!M24+'Výjazd k I74'!T24+'Výjazd k I74'!AA24)</f>
        <v>4</v>
      </c>
      <c r="G25" s="1">
        <f>SUM('I74 smer od Kochanovce'!G24+'I74 smer od Kochanovce'!N24+'I74 smer od Kochanovce'!U24+'I74 smer od Kochanovce'!AB24)+SUM('I74A smer od Brekov'!G24+'I74A smer od Brekov'!N24+'I74A smer od Brekov'!U24+'I74A smer od Brekov'!AB24)+SUM('Vjazd od I74'!G24+'Vjazd od I74'!N24+'Vjazd od I74'!U24+'Vjazd od I74'!AB24)+SUM('Výjazd k I74'!G24+'Výjazd k I74'!N24+'Výjazd k I74'!U24+'Výjazd k I74'!AB24)</f>
        <v>0</v>
      </c>
    </row>
    <row r="26" spans="1:7" ht="15.75" thickBot="1" x14ac:dyDescent="0.3">
      <c r="A26" s="13" t="s">
        <v>69</v>
      </c>
      <c r="B26" s="1">
        <f>SUM('I74 smer od Kochanovce'!B25+'I74 smer od Kochanovce'!I25+'I74 smer od Kochanovce'!P25+'I74 smer od Kochanovce'!W25)+SUM('I74A smer od Brekov'!B25+'I74A smer od Brekov'!I25+'I74A smer od Brekov'!P25+'I74A smer od Brekov'!W25)+SUM('Vjazd od I74'!B25+'Vjazd od I74'!I25+'Vjazd od I74'!P25+'Vjazd od I74'!W25)+SUM('Výjazd k I74'!B25+'Výjazd k I74'!I25+'Výjazd k I74'!P25+'Výjazd k I74'!W25)</f>
        <v>0</v>
      </c>
      <c r="C26" s="1">
        <f>SUM('I74 smer od Kochanovce'!C25+'I74 smer od Kochanovce'!J25+'I74 smer od Kochanovce'!Q25+'I74 smer od Kochanovce'!X25)+SUM('I74A smer od Brekov'!C25+'I74A smer od Brekov'!J25+'I74A smer od Brekov'!Q25+'I74A smer od Brekov'!X25)+SUM('Vjazd od I74'!C25+'Vjazd od I74'!J25+'Vjazd od I74'!Q25+'Vjazd od I74'!X25)+SUM('Výjazd k I74'!C25+'Výjazd k I74'!J25+'Výjazd k I74'!Q25+'Výjazd k I74'!X25)</f>
        <v>359</v>
      </c>
      <c r="D26" s="1">
        <f>SUM('I74 smer od Kochanovce'!D25+'I74 smer od Kochanovce'!K25+'I74 smer od Kochanovce'!R25+'I74 smer od Kochanovce'!Y25)+SUM('I74A smer od Brekov'!D25+'I74A smer od Brekov'!K25+'I74A smer od Brekov'!R25+'I74A smer od Brekov'!Y25)+SUM('Vjazd od I74'!D25+'Vjazd od I74'!K25+'Vjazd od I74'!R25+'Vjazd od I74'!Y25)+SUM('Výjazd k I74'!D25+'Výjazd k I74'!K25+'Výjazd k I74'!R25+'Výjazd k I74'!Y25)</f>
        <v>12</v>
      </c>
      <c r="E26" s="1">
        <f>SUM('I74 smer od Kochanovce'!E25+'I74 smer od Kochanovce'!L25+'I74 smer od Kochanovce'!S25+'I74 smer od Kochanovce'!Z25)+SUM('I74A smer od Brekov'!E25+'I74A smer od Brekov'!L25+'I74A smer od Brekov'!S25+'I74A smer od Brekov'!Z25)+SUM('Vjazd od I74'!E25+'Vjazd od I74'!L25+'Vjazd od I74'!S25+'Vjazd od I74'!Z25)+SUM('Výjazd k I74'!E25+'Výjazd k I74'!L25+'Výjazd k I74'!S25+'Výjazd k I74'!Z25)</f>
        <v>5</v>
      </c>
      <c r="F26" s="1">
        <f>SUM('I74 smer od Kochanovce'!F25+'I74 smer od Kochanovce'!M25+'I74 smer od Kochanovce'!T25+'I74 smer od Kochanovce'!AA25)+SUM('I74A smer od Brekov'!F25+'I74A smer od Brekov'!M25+'I74A smer od Brekov'!T25+'I74A smer od Brekov'!AA25)+SUM('Vjazd od I74'!F25+'Vjazd od I74'!M25+'Vjazd od I74'!T25+'Vjazd od I74'!AA25)+SUM('Výjazd k I74'!F25+'Výjazd k I74'!M25+'Výjazd k I74'!T25+'Výjazd k I74'!AA25)</f>
        <v>0</v>
      </c>
      <c r="G26" s="1">
        <f>SUM('I74 smer od Kochanovce'!G25+'I74 smer od Kochanovce'!N25+'I74 smer od Kochanovce'!U25+'I74 smer od Kochanovce'!AB25)+SUM('I74A smer od Brekov'!G25+'I74A smer od Brekov'!N25+'I74A smer od Brekov'!U25+'I74A smer od Brekov'!AB25)+SUM('Vjazd od I74'!G25+'Vjazd od I74'!N25+'Vjazd od I74'!U25+'Vjazd od I74'!AB25)+SUM('Výjazd k I74'!G25+'Výjazd k I74'!N25+'Výjazd k I74'!U25+'Výjazd k I74'!AB25)</f>
        <v>0</v>
      </c>
    </row>
    <row r="27" spans="1:7" ht="15.75" thickBot="1" x14ac:dyDescent="0.3">
      <c r="A27" s="14" t="s">
        <v>70</v>
      </c>
      <c r="B27" s="1">
        <f>SUM('I74 smer od Kochanovce'!B26+'I74 smer od Kochanovce'!I26+'I74 smer od Kochanovce'!P26+'I74 smer od Kochanovce'!W26)+SUM('I74A smer od Brekov'!B26+'I74A smer od Brekov'!I26+'I74A smer od Brekov'!P26+'I74A smer od Brekov'!W26)+SUM('Vjazd od I74'!B26+'Vjazd od I74'!I26+'Vjazd od I74'!P26+'Vjazd od I74'!W26)+SUM('Výjazd k I74'!B26+'Výjazd k I74'!I26+'Výjazd k I74'!P26+'Výjazd k I74'!W26)</f>
        <v>1</v>
      </c>
      <c r="C27" s="1">
        <f>SUM('I74 smer od Kochanovce'!C26+'I74 smer od Kochanovce'!J26+'I74 smer od Kochanovce'!Q26+'I74 smer od Kochanovce'!X26)+SUM('I74A smer od Brekov'!C26+'I74A smer od Brekov'!J26+'I74A smer od Brekov'!Q26+'I74A smer od Brekov'!X26)+SUM('Vjazd od I74'!C26+'Vjazd od I74'!J26+'Vjazd od I74'!Q26+'Vjazd od I74'!X26)+SUM('Výjazd k I74'!C26+'Výjazd k I74'!J26+'Výjazd k I74'!Q26+'Výjazd k I74'!X26)</f>
        <v>390</v>
      </c>
      <c r="D27" s="1">
        <f>SUM('I74 smer od Kochanovce'!D26+'I74 smer od Kochanovce'!K26+'I74 smer od Kochanovce'!R26+'I74 smer od Kochanovce'!Y26)+SUM('I74A smer od Brekov'!D26+'I74A smer od Brekov'!K26+'I74A smer od Brekov'!R26+'I74A smer od Brekov'!Y26)+SUM('Vjazd od I74'!D26+'Vjazd od I74'!K26+'Vjazd od I74'!R26+'Vjazd od I74'!Y26)+SUM('Výjazd k I74'!D26+'Výjazd k I74'!K26+'Výjazd k I74'!R26+'Výjazd k I74'!Y26)</f>
        <v>10</v>
      </c>
      <c r="E27" s="1">
        <f>SUM('I74 smer od Kochanovce'!E26+'I74 smer od Kochanovce'!L26+'I74 smer od Kochanovce'!S26+'I74 smer od Kochanovce'!Z26)+SUM('I74A smer od Brekov'!E26+'I74A smer od Brekov'!L26+'I74A smer od Brekov'!S26+'I74A smer od Brekov'!Z26)+SUM('Vjazd od I74'!E26+'Vjazd od I74'!L26+'Vjazd od I74'!S26+'Vjazd od I74'!Z26)+SUM('Výjazd k I74'!E26+'Výjazd k I74'!L26+'Výjazd k I74'!S26+'Výjazd k I74'!Z26)</f>
        <v>4</v>
      </c>
      <c r="F27" s="1">
        <f>SUM('I74 smer od Kochanovce'!F26+'I74 smer od Kochanovce'!M26+'I74 smer od Kochanovce'!T26+'I74 smer od Kochanovce'!AA26)+SUM('I74A smer od Brekov'!F26+'I74A smer od Brekov'!M26+'I74A smer od Brekov'!T26+'I74A smer od Brekov'!AA26)+SUM('Vjazd od I74'!F26+'Vjazd od I74'!M26+'Vjazd od I74'!T26+'Vjazd od I74'!AA26)+SUM('Výjazd k I74'!F26+'Výjazd k I74'!M26+'Výjazd k I74'!T26+'Výjazd k I74'!AA26)</f>
        <v>5</v>
      </c>
      <c r="G27" s="1">
        <f>SUM('I74 smer od Kochanovce'!G26+'I74 smer od Kochanovce'!N26+'I74 smer od Kochanovce'!U26+'I74 smer od Kochanovce'!AB26)+SUM('I74A smer od Brekov'!G26+'I74A smer od Brekov'!N26+'I74A smer od Brekov'!U26+'I74A smer od Brekov'!AB26)+SUM('Vjazd od I74'!G26+'Vjazd od I74'!N26+'Vjazd od I74'!U26+'Vjazd od I74'!AB26)+SUM('Výjazd k I74'!G26+'Výjazd k I74'!N26+'Výjazd k I74'!U26+'Výjazd k I74'!AB26)</f>
        <v>2</v>
      </c>
    </row>
    <row r="28" spans="1:7" ht="15.75" thickBot="1" x14ac:dyDescent="0.3">
      <c r="A28" s="18" t="s">
        <v>71</v>
      </c>
      <c r="B28" s="1">
        <f>SUM('I74 smer od Kochanovce'!B27+'I74 smer od Kochanovce'!I27+'I74 smer od Kochanovce'!P27+'I74 smer od Kochanovce'!W27)+SUM('I74A smer od Brekov'!B27+'I74A smer od Brekov'!I27+'I74A smer od Brekov'!P27+'I74A smer od Brekov'!W27)+SUM('Vjazd od I74'!B27+'Vjazd od I74'!I27+'Vjazd od I74'!P27+'Vjazd od I74'!W27)+SUM('Výjazd k I74'!B27+'Výjazd k I74'!I27+'Výjazd k I74'!P27+'Výjazd k I74'!W27)</f>
        <v>0</v>
      </c>
      <c r="C28" s="1">
        <f>SUM('I74 smer od Kochanovce'!C27+'I74 smer od Kochanovce'!J27+'I74 smer od Kochanovce'!Q27+'I74 smer od Kochanovce'!X27)+SUM('I74A smer od Brekov'!C27+'I74A smer od Brekov'!J27+'I74A smer od Brekov'!Q27+'I74A smer od Brekov'!X27)+SUM('Vjazd od I74'!C27+'Vjazd od I74'!J27+'Vjazd od I74'!Q27+'Vjazd od I74'!X27)+SUM('Výjazd k I74'!C27+'Výjazd k I74'!J27+'Výjazd k I74'!Q27+'Výjazd k I74'!X27)</f>
        <v>309</v>
      </c>
      <c r="D28" s="1">
        <f>SUM('I74 smer od Kochanovce'!D27+'I74 smer od Kochanovce'!K27+'I74 smer od Kochanovce'!R27+'I74 smer od Kochanovce'!Y27)+SUM('I74A smer od Brekov'!D27+'I74A smer od Brekov'!K27+'I74A smer od Brekov'!R27+'I74A smer od Brekov'!Y27)+SUM('Vjazd od I74'!D27+'Vjazd od I74'!K27+'Vjazd od I74'!R27+'Vjazd od I74'!Y27)+SUM('Výjazd k I74'!D27+'Výjazd k I74'!K27+'Výjazd k I74'!R27+'Výjazd k I74'!Y27)</f>
        <v>11</v>
      </c>
      <c r="E28" s="1">
        <f>SUM('I74 smer od Kochanovce'!E27+'I74 smer od Kochanovce'!L27+'I74 smer od Kochanovce'!S27+'I74 smer od Kochanovce'!Z27)+SUM('I74A smer od Brekov'!E27+'I74A smer od Brekov'!L27+'I74A smer od Brekov'!S27+'I74A smer od Brekov'!Z27)+SUM('Vjazd od I74'!E27+'Vjazd od I74'!L27+'Vjazd od I74'!S27+'Vjazd od I74'!Z27)+SUM('Výjazd k I74'!E27+'Výjazd k I74'!L27+'Výjazd k I74'!S27+'Výjazd k I74'!Z27)</f>
        <v>3</v>
      </c>
      <c r="F28" s="1">
        <f>SUM('I74 smer od Kochanovce'!F27+'I74 smer od Kochanovce'!M27+'I74 smer od Kochanovce'!T27+'I74 smer od Kochanovce'!AA27)+SUM('I74A smer od Brekov'!F27+'I74A smer od Brekov'!M27+'I74A smer od Brekov'!T27+'I74A smer od Brekov'!AA27)+SUM('Vjazd od I74'!F27+'Vjazd od I74'!M27+'Vjazd od I74'!T27+'Vjazd od I74'!AA27)+SUM('Výjazd k I74'!F27+'Výjazd k I74'!M27+'Výjazd k I74'!T27+'Výjazd k I74'!AA27)</f>
        <v>3</v>
      </c>
      <c r="G28" s="1">
        <f>SUM('I74 smer od Kochanovce'!G27+'I74 smer od Kochanovce'!N27+'I74 smer od Kochanovce'!U27+'I74 smer od Kochanovce'!AB27)+SUM('I74A smer od Brekov'!G27+'I74A smer od Brekov'!N27+'I74A smer od Brekov'!U27+'I74A smer od Brekov'!AB27)+SUM('Vjazd od I74'!G27+'Vjazd od I74'!N27+'Vjazd od I74'!U27+'Vjazd od I74'!AB27)+SUM('Výjazd k I74'!G27+'Výjazd k I74'!N27+'Výjazd k I74'!U27+'Výjazd k I74'!AB27)</f>
        <v>0</v>
      </c>
    </row>
    <row r="29" spans="1:7" ht="15.75" thickBot="1" x14ac:dyDescent="0.3">
      <c r="A29" s="88" t="s">
        <v>72</v>
      </c>
      <c r="B29" s="1">
        <f>SUM('I74 smer od Kochanovce'!B28+'I74 smer od Kochanovce'!I28+'I74 smer od Kochanovce'!P28+'I74 smer od Kochanovce'!W28)+SUM('I74A smer od Brekov'!B28+'I74A smer od Brekov'!I28+'I74A smer od Brekov'!P28+'I74A smer od Brekov'!W28)+SUM('Vjazd od I74'!B28+'Vjazd od I74'!I28+'Vjazd od I74'!P28+'Vjazd od I74'!W28)+SUM('Výjazd k I74'!B28+'Výjazd k I74'!I28+'Výjazd k I74'!P28+'Výjazd k I74'!W28)</f>
        <v>0</v>
      </c>
      <c r="C29" s="1">
        <f>SUM('I74 smer od Kochanovce'!C28+'I74 smer od Kochanovce'!J28+'I74 smer od Kochanovce'!Q28+'I74 smer od Kochanovce'!X28)+SUM('I74A smer od Brekov'!C28+'I74A smer od Brekov'!J28+'I74A smer od Brekov'!Q28+'I74A smer od Brekov'!X28)+SUM('Vjazd od I74'!C28+'Vjazd od I74'!J28+'Vjazd od I74'!Q28+'Vjazd od I74'!X28)+SUM('Výjazd k I74'!C28+'Výjazd k I74'!J28+'Výjazd k I74'!Q28+'Výjazd k I74'!X28)</f>
        <v>317</v>
      </c>
      <c r="D29" s="1">
        <f>SUM('I74 smer od Kochanovce'!D28+'I74 smer od Kochanovce'!K28+'I74 smer od Kochanovce'!R28+'I74 smer od Kochanovce'!Y28)+SUM('I74A smer od Brekov'!D28+'I74A smer od Brekov'!K28+'I74A smer od Brekov'!R28+'I74A smer od Brekov'!Y28)+SUM('Vjazd od I74'!D28+'Vjazd od I74'!K28+'Vjazd od I74'!R28+'Vjazd od I74'!Y28)+SUM('Výjazd k I74'!D28+'Výjazd k I74'!K28+'Výjazd k I74'!R28+'Výjazd k I74'!Y28)</f>
        <v>12</v>
      </c>
      <c r="E29" s="1">
        <f>SUM('I74 smer od Kochanovce'!E28+'I74 smer od Kochanovce'!L28+'I74 smer od Kochanovce'!S28+'I74 smer od Kochanovce'!Z28)+SUM('I74A smer od Brekov'!E28+'I74A smer od Brekov'!L28+'I74A smer od Brekov'!S28+'I74A smer od Brekov'!Z28)+SUM('Vjazd od I74'!E28+'Vjazd od I74'!L28+'Vjazd od I74'!S28+'Vjazd od I74'!Z28)+SUM('Výjazd k I74'!E28+'Výjazd k I74'!L28+'Výjazd k I74'!S28+'Výjazd k I74'!Z28)</f>
        <v>8</v>
      </c>
      <c r="F29" s="1">
        <f>SUM('I74 smer od Kochanovce'!F28+'I74 smer od Kochanovce'!M28+'I74 smer od Kochanovce'!T28+'I74 smer od Kochanovce'!AA28)+SUM('I74A smer od Brekov'!F28+'I74A smer od Brekov'!M28+'I74A smer od Brekov'!T28+'I74A smer od Brekov'!AA28)+SUM('Vjazd od I74'!F28+'Vjazd od I74'!M28+'Vjazd od I74'!T28+'Vjazd od I74'!AA28)+SUM('Výjazd k I74'!F28+'Výjazd k I74'!M28+'Výjazd k I74'!T28+'Výjazd k I74'!AA28)</f>
        <v>9</v>
      </c>
      <c r="G29" s="1">
        <f>SUM('I74 smer od Kochanovce'!G28+'I74 smer od Kochanovce'!N28+'I74 smer od Kochanovce'!U28+'I74 smer od Kochanovce'!AB28)+SUM('I74A smer od Brekov'!G28+'I74A smer od Brekov'!N28+'I74A smer od Brekov'!U28+'I74A smer od Brekov'!AB28)+SUM('Vjazd od I74'!G28+'Vjazd od I74'!N28+'Vjazd od I74'!U28+'Vjazd od I74'!AB28)+SUM('Výjazd k I74'!G28+'Výjazd k I74'!N28+'Výjazd k I74'!U28+'Výjazd k I74'!AB28)</f>
        <v>0</v>
      </c>
    </row>
    <row r="30" spans="1:7" ht="15.75" thickBot="1" x14ac:dyDescent="0.3">
      <c r="A30" s="13" t="s">
        <v>73</v>
      </c>
      <c r="B30" s="1">
        <f>SUM('I74 smer od Kochanovce'!B29+'I74 smer od Kochanovce'!I29+'I74 smer od Kochanovce'!P29+'I74 smer od Kochanovce'!W29)+SUM('I74A smer od Brekov'!B29+'I74A smer od Brekov'!I29+'I74A smer od Brekov'!P29+'I74A smer od Brekov'!W29)+SUM('Vjazd od I74'!B29+'Vjazd od I74'!I29+'Vjazd od I74'!P29+'Vjazd od I74'!W29)+SUM('Výjazd k I74'!B29+'Výjazd k I74'!I29+'Výjazd k I74'!P29+'Výjazd k I74'!W29)</f>
        <v>1</v>
      </c>
      <c r="C30" s="1">
        <f>SUM('I74 smer od Kochanovce'!C29+'I74 smer od Kochanovce'!J29+'I74 smer od Kochanovce'!Q29+'I74 smer od Kochanovce'!X29)+SUM('I74A smer od Brekov'!C29+'I74A smer od Brekov'!J29+'I74A smer od Brekov'!Q29+'I74A smer od Brekov'!X29)+SUM('Vjazd od I74'!C29+'Vjazd od I74'!J29+'Vjazd od I74'!Q29+'Vjazd od I74'!X29)+SUM('Výjazd k I74'!C29+'Výjazd k I74'!J29+'Výjazd k I74'!Q29+'Výjazd k I74'!X29)</f>
        <v>310</v>
      </c>
      <c r="D30" s="1">
        <f>SUM('I74 smer od Kochanovce'!D29+'I74 smer od Kochanovce'!K29+'I74 smer od Kochanovce'!R29+'I74 smer od Kochanovce'!Y29)+SUM('I74A smer od Brekov'!D29+'I74A smer od Brekov'!K29+'I74A smer od Brekov'!R29+'I74A smer od Brekov'!Y29)+SUM('Vjazd od I74'!D29+'Vjazd od I74'!K29+'Vjazd od I74'!R29+'Vjazd od I74'!Y29)+SUM('Výjazd k I74'!D29+'Výjazd k I74'!K29+'Výjazd k I74'!R29+'Výjazd k I74'!Y29)</f>
        <v>7</v>
      </c>
      <c r="E30" s="1">
        <f>SUM('I74 smer od Kochanovce'!E29+'I74 smer od Kochanovce'!L29+'I74 smer od Kochanovce'!S29+'I74 smer od Kochanovce'!Z29)+SUM('I74A smer od Brekov'!E29+'I74A smer od Brekov'!L29+'I74A smer od Brekov'!S29+'I74A smer od Brekov'!Z29)+SUM('Vjazd od I74'!E29+'Vjazd od I74'!L29+'Vjazd od I74'!S29+'Vjazd od I74'!Z29)+SUM('Výjazd k I74'!E29+'Výjazd k I74'!L29+'Výjazd k I74'!S29+'Výjazd k I74'!Z29)</f>
        <v>7</v>
      </c>
      <c r="F30" s="1">
        <f>SUM('I74 smer od Kochanovce'!F29+'I74 smer od Kochanovce'!M29+'I74 smer od Kochanovce'!T29+'I74 smer od Kochanovce'!AA29)+SUM('I74A smer od Brekov'!F29+'I74A smer od Brekov'!M29+'I74A smer od Brekov'!T29+'I74A smer od Brekov'!AA29)+SUM('Vjazd od I74'!F29+'Vjazd od I74'!M29+'Vjazd od I74'!T29+'Vjazd od I74'!AA29)+SUM('Výjazd k I74'!F29+'Výjazd k I74'!M29+'Výjazd k I74'!T29+'Výjazd k I74'!AA29)</f>
        <v>4</v>
      </c>
      <c r="G30" s="1">
        <f>SUM('I74 smer od Kochanovce'!G29+'I74 smer od Kochanovce'!N29+'I74 smer od Kochanovce'!U29+'I74 smer od Kochanovce'!AB29)+SUM('I74A smer od Brekov'!G29+'I74A smer od Brekov'!N29+'I74A smer od Brekov'!U29+'I74A smer od Brekov'!AB29)+SUM('Vjazd od I74'!G29+'Vjazd od I74'!N29+'Vjazd od I74'!U29+'Vjazd od I74'!AB29)+SUM('Výjazd k I74'!G29+'Výjazd k I74'!N29+'Výjazd k I74'!U29+'Výjazd k I74'!AB29)</f>
        <v>2</v>
      </c>
    </row>
    <row r="31" spans="1:7" ht="15.75" thickBot="1" x14ac:dyDescent="0.3">
      <c r="A31" s="13" t="s">
        <v>74</v>
      </c>
      <c r="B31" s="1">
        <f>SUM('I74 smer od Kochanovce'!B30+'I74 smer od Kochanovce'!I30+'I74 smer od Kochanovce'!P30+'I74 smer od Kochanovce'!W30)+SUM('I74A smer od Brekov'!B30+'I74A smer od Brekov'!I30+'I74A smer od Brekov'!P30+'I74A smer od Brekov'!W30)+SUM('Vjazd od I74'!B30+'Vjazd od I74'!I30+'Vjazd od I74'!P30+'Vjazd od I74'!W30)+SUM('Výjazd k I74'!B30+'Výjazd k I74'!I30+'Výjazd k I74'!P30+'Výjazd k I74'!W30)</f>
        <v>13</v>
      </c>
      <c r="C31" s="1">
        <f>SUM('I74 smer od Kochanovce'!C30+'I74 smer od Kochanovce'!J30+'I74 smer od Kochanovce'!Q30+'I74 smer od Kochanovce'!X30)+SUM('I74A smer od Brekov'!C30+'I74A smer od Brekov'!J30+'I74A smer od Brekov'!Q30+'I74A smer od Brekov'!X30)+SUM('Vjazd od I74'!C30+'Vjazd od I74'!J30+'Vjazd od I74'!Q30+'Vjazd od I74'!X30)+SUM('Výjazd k I74'!C30+'Výjazd k I74'!J30+'Výjazd k I74'!Q30+'Výjazd k I74'!X30)</f>
        <v>306</v>
      </c>
      <c r="D31" s="1">
        <f>SUM('I74 smer od Kochanovce'!D30+'I74 smer od Kochanovce'!K30+'I74 smer od Kochanovce'!R30+'I74 smer od Kochanovce'!Y30)+SUM('I74A smer od Brekov'!D30+'I74A smer od Brekov'!K30+'I74A smer od Brekov'!R30+'I74A smer od Brekov'!Y30)+SUM('Vjazd od I74'!D30+'Vjazd od I74'!K30+'Vjazd od I74'!R30+'Vjazd od I74'!Y30)+SUM('Výjazd k I74'!D30+'Výjazd k I74'!K30+'Výjazd k I74'!R30+'Výjazd k I74'!Y30)</f>
        <v>8</v>
      </c>
      <c r="E31" s="1">
        <f>SUM('I74 smer od Kochanovce'!E30+'I74 smer od Kochanovce'!L30+'I74 smer od Kochanovce'!S30+'I74 smer od Kochanovce'!Z30)+SUM('I74A smer od Brekov'!E30+'I74A smer od Brekov'!L30+'I74A smer od Brekov'!S30+'I74A smer od Brekov'!Z30)+SUM('Vjazd od I74'!E30+'Vjazd od I74'!L30+'Vjazd od I74'!S30+'Vjazd od I74'!Z30)+SUM('Výjazd k I74'!E30+'Výjazd k I74'!L30+'Výjazd k I74'!S30+'Výjazd k I74'!Z30)</f>
        <v>5</v>
      </c>
      <c r="F31" s="1">
        <f>SUM('I74 smer od Kochanovce'!F30+'I74 smer od Kochanovce'!M30+'I74 smer od Kochanovce'!T30+'I74 smer od Kochanovce'!AA30)+SUM('I74A smer od Brekov'!F30+'I74A smer od Brekov'!M30+'I74A smer od Brekov'!T30+'I74A smer od Brekov'!AA30)+SUM('Vjazd od I74'!F30+'Vjazd od I74'!M30+'Vjazd od I74'!T30+'Vjazd od I74'!AA30)+SUM('Výjazd k I74'!F30+'Výjazd k I74'!M30+'Výjazd k I74'!T30+'Výjazd k I74'!AA30)</f>
        <v>5</v>
      </c>
      <c r="G31" s="1">
        <f>SUM('I74 smer od Kochanovce'!G30+'I74 smer od Kochanovce'!N30+'I74 smer od Kochanovce'!U30+'I74 smer od Kochanovce'!AB30)+SUM('I74A smer od Brekov'!G30+'I74A smer od Brekov'!N30+'I74A smer od Brekov'!U30+'I74A smer od Brekov'!AB30)+SUM('Vjazd od I74'!G30+'Vjazd od I74'!N30+'Vjazd od I74'!U30+'Vjazd od I74'!AB30)+SUM('Výjazd k I74'!G30+'Výjazd k I74'!N30+'Výjazd k I74'!U30+'Výjazd k I74'!AB30)</f>
        <v>0</v>
      </c>
    </row>
    <row r="32" spans="1:7" ht="15.75" thickBot="1" x14ac:dyDescent="0.3">
      <c r="A32" s="13" t="s">
        <v>75</v>
      </c>
      <c r="B32" s="1">
        <f>SUM('I74 smer od Kochanovce'!B31+'I74 smer od Kochanovce'!I31+'I74 smer od Kochanovce'!P31+'I74 smer od Kochanovce'!W31)+SUM('I74A smer od Brekov'!B31+'I74A smer od Brekov'!I31+'I74A smer od Brekov'!P31+'I74A smer od Brekov'!W31)+SUM('Vjazd od I74'!B31+'Vjazd od I74'!I31+'Vjazd od I74'!P31+'Vjazd od I74'!W31)+SUM('Výjazd k I74'!B31+'Výjazd k I74'!I31+'Výjazd k I74'!P31+'Výjazd k I74'!W31)</f>
        <v>0</v>
      </c>
      <c r="C32" s="1">
        <f>SUM('I74 smer od Kochanovce'!C31+'I74 smer od Kochanovce'!J31+'I74 smer od Kochanovce'!Q31+'I74 smer od Kochanovce'!X31)+SUM('I74A smer od Brekov'!C31+'I74A smer od Brekov'!J31+'I74A smer od Brekov'!Q31+'I74A smer od Brekov'!X31)+SUM('Vjazd od I74'!C31+'Vjazd od I74'!J31+'Vjazd od I74'!Q31+'Vjazd od I74'!X31)+SUM('Výjazd k I74'!C31+'Výjazd k I74'!J31+'Výjazd k I74'!Q31+'Výjazd k I74'!X31)</f>
        <v>315</v>
      </c>
      <c r="D32" s="1">
        <f>SUM('I74 smer od Kochanovce'!D31+'I74 smer od Kochanovce'!K31+'I74 smer od Kochanovce'!R31+'I74 smer od Kochanovce'!Y31)+SUM('I74A smer od Brekov'!D31+'I74A smer od Brekov'!K31+'I74A smer od Brekov'!R31+'I74A smer od Brekov'!Y31)+SUM('Vjazd od I74'!D31+'Vjazd od I74'!K31+'Vjazd od I74'!R31+'Vjazd od I74'!Y31)+SUM('Výjazd k I74'!D31+'Výjazd k I74'!K31+'Výjazd k I74'!R31+'Výjazd k I74'!Y31)</f>
        <v>17</v>
      </c>
      <c r="E32" s="1">
        <f>SUM('I74 smer od Kochanovce'!E31+'I74 smer od Kochanovce'!L31+'I74 smer od Kochanovce'!S31+'I74 smer od Kochanovce'!Z31)+SUM('I74A smer od Brekov'!E31+'I74A smer od Brekov'!L31+'I74A smer od Brekov'!S31+'I74A smer od Brekov'!Z31)+SUM('Vjazd od I74'!E31+'Vjazd od I74'!L31+'Vjazd od I74'!S31+'Vjazd od I74'!Z31)+SUM('Výjazd k I74'!E31+'Výjazd k I74'!L31+'Výjazd k I74'!S31+'Výjazd k I74'!Z31)</f>
        <v>2</v>
      </c>
      <c r="F32" s="1">
        <f>SUM('I74 smer od Kochanovce'!F31+'I74 smer od Kochanovce'!M31+'I74 smer od Kochanovce'!T31+'I74 smer od Kochanovce'!AA31)+SUM('I74A smer od Brekov'!F31+'I74A smer od Brekov'!M31+'I74A smer od Brekov'!T31+'I74A smer od Brekov'!AA31)+SUM('Vjazd od I74'!F31+'Vjazd od I74'!M31+'Vjazd od I74'!T31+'Vjazd od I74'!AA31)+SUM('Výjazd k I74'!F31+'Výjazd k I74'!M31+'Výjazd k I74'!T31+'Výjazd k I74'!AA31)</f>
        <v>9</v>
      </c>
      <c r="G32" s="1">
        <f>SUM('I74 smer od Kochanovce'!G31+'I74 smer od Kochanovce'!N31+'I74 smer od Kochanovce'!U31+'I74 smer od Kochanovce'!AB31)+SUM('I74A smer od Brekov'!G31+'I74A smer od Brekov'!N31+'I74A smer od Brekov'!U31+'I74A smer od Brekov'!AB31)+SUM('Vjazd od I74'!G31+'Vjazd od I74'!N31+'Vjazd od I74'!U31+'Vjazd od I74'!AB31)+SUM('Výjazd k I74'!G31+'Výjazd k I74'!N31+'Výjazd k I74'!U31+'Výjazd k I74'!AB31)</f>
        <v>0</v>
      </c>
    </row>
    <row r="33" spans="1:7" ht="15.75" thickBot="1" x14ac:dyDescent="0.3">
      <c r="A33" s="13" t="s">
        <v>76</v>
      </c>
      <c r="B33" s="1">
        <f>SUM('I74 smer od Kochanovce'!B32+'I74 smer od Kochanovce'!I32+'I74 smer od Kochanovce'!P32+'I74 smer od Kochanovce'!W32)+SUM('I74A smer od Brekov'!B32+'I74A smer od Brekov'!I32+'I74A smer od Brekov'!P32+'I74A smer od Brekov'!W32)+SUM('Vjazd od I74'!B32+'Vjazd od I74'!I32+'Vjazd od I74'!P32+'Vjazd od I74'!W32)+SUM('Výjazd k I74'!B32+'Výjazd k I74'!I32+'Výjazd k I74'!P32+'Výjazd k I74'!W32)</f>
        <v>1</v>
      </c>
      <c r="C33" s="1">
        <f>SUM('I74 smer od Kochanovce'!C32+'I74 smer od Kochanovce'!J32+'I74 smer od Kochanovce'!Q32+'I74 smer od Kochanovce'!X32)+SUM('I74A smer od Brekov'!C32+'I74A smer od Brekov'!J32+'I74A smer od Brekov'!Q32+'I74A smer od Brekov'!X32)+SUM('Vjazd od I74'!C32+'Vjazd od I74'!J32+'Vjazd od I74'!Q32+'Vjazd od I74'!X32)+SUM('Výjazd k I74'!C32+'Výjazd k I74'!J32+'Výjazd k I74'!Q32+'Výjazd k I74'!X32)</f>
        <v>341</v>
      </c>
      <c r="D33" s="1">
        <f>SUM('I74 smer od Kochanovce'!D32+'I74 smer od Kochanovce'!K32+'I74 smer od Kochanovce'!R32+'I74 smer od Kochanovce'!Y32)+SUM('I74A smer od Brekov'!D32+'I74A smer od Brekov'!K32+'I74A smer od Brekov'!R32+'I74A smer od Brekov'!Y32)+SUM('Vjazd od I74'!D32+'Vjazd od I74'!K32+'Vjazd od I74'!R32+'Vjazd od I74'!Y32)+SUM('Výjazd k I74'!D32+'Výjazd k I74'!K32+'Výjazd k I74'!R32+'Výjazd k I74'!Y32)</f>
        <v>14</v>
      </c>
      <c r="E33" s="1">
        <f>SUM('I74 smer od Kochanovce'!E32+'I74 smer od Kochanovce'!L32+'I74 smer od Kochanovce'!S32+'I74 smer od Kochanovce'!Z32)+SUM('I74A smer od Brekov'!E32+'I74A smer od Brekov'!L32+'I74A smer od Brekov'!S32+'I74A smer od Brekov'!Z32)+SUM('Vjazd od I74'!E32+'Vjazd od I74'!L32+'Vjazd od I74'!S32+'Vjazd od I74'!Z32)+SUM('Výjazd k I74'!E32+'Výjazd k I74'!L32+'Výjazd k I74'!S32+'Výjazd k I74'!Z32)</f>
        <v>3</v>
      </c>
      <c r="F33" s="1">
        <f>SUM('I74 smer od Kochanovce'!F32+'I74 smer od Kochanovce'!M32+'I74 smer od Kochanovce'!T32+'I74 smer od Kochanovce'!AA32)+SUM('I74A smer od Brekov'!F32+'I74A smer od Brekov'!M32+'I74A smer od Brekov'!T32+'I74A smer od Brekov'!AA32)+SUM('Vjazd od I74'!F32+'Vjazd od I74'!M32+'Vjazd od I74'!T32+'Vjazd od I74'!AA32)+SUM('Výjazd k I74'!F32+'Výjazd k I74'!M32+'Výjazd k I74'!T32+'Výjazd k I74'!AA32)</f>
        <v>4</v>
      </c>
      <c r="G33" s="1">
        <f>SUM('I74 smer od Kochanovce'!G32+'I74 smer od Kochanovce'!N32+'I74 smer od Kochanovce'!U32+'I74 smer od Kochanovce'!AB32)+SUM('I74A smer od Brekov'!G32+'I74A smer od Brekov'!N32+'I74A smer od Brekov'!U32+'I74A smer od Brekov'!AB32)+SUM('Vjazd od I74'!G32+'Vjazd od I74'!N32+'Vjazd od I74'!U32+'Vjazd od I74'!AB32)+SUM('Výjazd k I74'!G32+'Výjazd k I74'!N32+'Výjazd k I74'!U32+'Výjazd k I74'!AB32)</f>
        <v>2</v>
      </c>
    </row>
    <row r="34" spans="1:7" ht="15.75" thickBot="1" x14ac:dyDescent="0.3">
      <c r="A34" s="13" t="s">
        <v>77</v>
      </c>
      <c r="B34" s="1">
        <f>SUM('I74 smer od Kochanovce'!B33+'I74 smer od Kochanovce'!I33+'I74 smer od Kochanovce'!P33+'I74 smer od Kochanovce'!W33)+SUM('I74A smer od Brekov'!B33+'I74A smer od Brekov'!I33+'I74A smer od Brekov'!P33+'I74A smer od Brekov'!W33)+SUM('Vjazd od I74'!B33+'Vjazd od I74'!I33+'Vjazd od I74'!P33+'Vjazd od I74'!W33)+SUM('Výjazd k I74'!B33+'Výjazd k I74'!I33+'Výjazd k I74'!P33+'Výjazd k I74'!W33)</f>
        <v>2</v>
      </c>
      <c r="C34" s="1">
        <f>SUM('I74 smer od Kochanovce'!C33+'I74 smer od Kochanovce'!J33+'I74 smer od Kochanovce'!Q33+'I74 smer od Kochanovce'!X33)+SUM('I74A smer od Brekov'!C33+'I74A smer od Brekov'!J33+'I74A smer od Brekov'!Q33+'I74A smer od Brekov'!X33)+SUM('Vjazd od I74'!C33+'Vjazd od I74'!J33+'Vjazd od I74'!Q33+'Vjazd od I74'!X33)+SUM('Výjazd k I74'!C33+'Výjazd k I74'!J33+'Výjazd k I74'!Q33+'Výjazd k I74'!X33)</f>
        <v>357</v>
      </c>
      <c r="D34" s="1">
        <f>SUM('I74 smer od Kochanovce'!D33+'I74 smer od Kochanovce'!K33+'I74 smer od Kochanovce'!R33+'I74 smer od Kochanovce'!Y33)+SUM('I74A smer od Brekov'!D33+'I74A smer od Brekov'!K33+'I74A smer od Brekov'!R33+'I74A smer od Brekov'!Y33)+SUM('Vjazd od I74'!D33+'Vjazd od I74'!K33+'Vjazd od I74'!R33+'Vjazd od I74'!Y33)+SUM('Výjazd k I74'!D33+'Výjazd k I74'!K33+'Výjazd k I74'!R33+'Výjazd k I74'!Y33)</f>
        <v>8</v>
      </c>
      <c r="E34" s="1">
        <f>SUM('I74 smer od Kochanovce'!E33+'I74 smer od Kochanovce'!L33+'I74 smer od Kochanovce'!S33+'I74 smer od Kochanovce'!Z33)+SUM('I74A smer od Brekov'!E33+'I74A smer od Brekov'!L33+'I74A smer od Brekov'!S33+'I74A smer od Brekov'!Z33)+SUM('Vjazd od I74'!E33+'Vjazd od I74'!L33+'Vjazd od I74'!S33+'Vjazd od I74'!Z33)+SUM('Výjazd k I74'!E33+'Výjazd k I74'!L33+'Výjazd k I74'!S33+'Výjazd k I74'!Z33)</f>
        <v>3</v>
      </c>
      <c r="F34" s="1">
        <f>SUM('I74 smer od Kochanovce'!F33+'I74 smer od Kochanovce'!M33+'I74 smer od Kochanovce'!T33+'I74 smer od Kochanovce'!AA33)+SUM('I74A smer od Brekov'!F33+'I74A smer od Brekov'!M33+'I74A smer od Brekov'!T33+'I74A smer od Brekov'!AA33)+SUM('Vjazd od I74'!F33+'Vjazd od I74'!M33+'Vjazd od I74'!T33+'Vjazd od I74'!AA33)+SUM('Výjazd k I74'!F33+'Výjazd k I74'!M33+'Výjazd k I74'!T33+'Výjazd k I74'!AA33)</f>
        <v>6</v>
      </c>
      <c r="G34" s="1">
        <f>SUM('I74 smer od Kochanovce'!G33+'I74 smer od Kochanovce'!N33+'I74 smer od Kochanovce'!U33+'I74 smer od Kochanovce'!AB33)+SUM('I74A smer od Brekov'!G33+'I74A smer od Brekov'!N33+'I74A smer od Brekov'!U33+'I74A smer od Brekov'!AB33)+SUM('Vjazd od I74'!G33+'Vjazd od I74'!N33+'Vjazd od I74'!U33+'Vjazd od I74'!AB33)+SUM('Výjazd k I74'!G33+'Výjazd k I74'!N33+'Výjazd k I74'!U33+'Výjazd k I74'!AB33)</f>
        <v>0</v>
      </c>
    </row>
    <row r="35" spans="1:7" ht="15.75" thickBot="1" x14ac:dyDescent="0.3">
      <c r="A35" s="88" t="s">
        <v>78</v>
      </c>
      <c r="B35" s="1">
        <f>SUM('I74 smer od Kochanovce'!B34+'I74 smer od Kochanovce'!I34+'I74 smer od Kochanovce'!P34+'I74 smer od Kochanovce'!W34)+SUM('I74A smer od Brekov'!B34+'I74A smer od Brekov'!I34+'I74A smer od Brekov'!P34+'I74A smer od Brekov'!W34)+SUM('Vjazd od I74'!B34+'Vjazd od I74'!I34+'Vjazd od I74'!P34+'Vjazd od I74'!W34)+SUM('Výjazd k I74'!B34+'Výjazd k I74'!I34+'Výjazd k I74'!P34+'Výjazd k I74'!W34)</f>
        <v>0</v>
      </c>
      <c r="C35" s="1">
        <f>SUM('I74 smer od Kochanovce'!C34+'I74 smer od Kochanovce'!J34+'I74 smer od Kochanovce'!Q34+'I74 smer od Kochanovce'!X34)+SUM('I74A smer od Brekov'!C34+'I74A smer od Brekov'!J34+'I74A smer od Brekov'!Q34+'I74A smer od Brekov'!X34)+SUM('Vjazd od I74'!C34+'Vjazd od I74'!J34+'Vjazd od I74'!Q34+'Vjazd od I74'!X34)+SUM('Výjazd k I74'!C34+'Výjazd k I74'!J34+'Výjazd k I74'!Q34+'Výjazd k I74'!X34)</f>
        <v>307</v>
      </c>
      <c r="D35" s="1">
        <f>SUM('I74 smer od Kochanovce'!D34+'I74 smer od Kochanovce'!K34+'I74 smer od Kochanovce'!R34+'I74 smer od Kochanovce'!Y34)+SUM('I74A smer od Brekov'!D34+'I74A smer od Brekov'!K34+'I74A smer od Brekov'!R34+'I74A smer od Brekov'!Y34)+SUM('Vjazd od I74'!D34+'Vjazd od I74'!K34+'Vjazd od I74'!R34+'Vjazd od I74'!Y34)+SUM('Výjazd k I74'!D34+'Výjazd k I74'!K34+'Výjazd k I74'!R34+'Výjazd k I74'!Y34)</f>
        <v>10</v>
      </c>
      <c r="E35" s="1">
        <f>SUM('I74 smer od Kochanovce'!E34+'I74 smer od Kochanovce'!L34+'I74 smer od Kochanovce'!S34+'I74 smer od Kochanovce'!Z34)+SUM('I74A smer od Brekov'!E34+'I74A smer od Brekov'!L34+'I74A smer od Brekov'!S34+'I74A smer od Brekov'!Z34)+SUM('Vjazd od I74'!E34+'Vjazd od I74'!L34+'Vjazd od I74'!S34+'Vjazd od I74'!Z34)+SUM('Výjazd k I74'!E34+'Výjazd k I74'!L34+'Výjazd k I74'!S34+'Výjazd k I74'!Z34)</f>
        <v>5</v>
      </c>
      <c r="F35" s="1">
        <f>SUM('I74 smer od Kochanovce'!F34+'I74 smer od Kochanovce'!M34+'I74 smer od Kochanovce'!T34+'I74 smer od Kochanovce'!AA34)+SUM('I74A smer od Brekov'!F34+'I74A smer od Brekov'!M34+'I74A smer od Brekov'!T34+'I74A smer od Brekov'!AA34)+SUM('Vjazd od I74'!F34+'Vjazd od I74'!M34+'Vjazd od I74'!T34+'Vjazd od I74'!AA34)+SUM('Výjazd k I74'!F34+'Výjazd k I74'!M34+'Výjazd k I74'!T34+'Výjazd k I74'!AA34)</f>
        <v>6</v>
      </c>
      <c r="G35" s="1">
        <f>SUM('I74 smer od Kochanovce'!G34+'I74 smer od Kochanovce'!N34+'I74 smer od Kochanovce'!U34+'I74 smer od Kochanovce'!AB34)+SUM('I74A smer od Brekov'!G34+'I74A smer od Brekov'!N34+'I74A smer od Brekov'!U34+'I74A smer od Brekov'!AB34)+SUM('Vjazd od I74'!G34+'Vjazd od I74'!N34+'Vjazd od I74'!U34+'Vjazd od I74'!AB34)+SUM('Výjazd k I74'!G34+'Výjazd k I74'!N34+'Výjazd k I74'!U34+'Výjazd k I74'!AB34)</f>
        <v>0</v>
      </c>
    </row>
    <row r="36" spans="1:7" ht="15.75" thickBot="1" x14ac:dyDescent="0.3">
      <c r="A36" s="13" t="s">
        <v>79</v>
      </c>
      <c r="B36" s="1">
        <f>SUM('I74 smer od Kochanovce'!B35+'I74 smer od Kochanovce'!I35+'I74 smer od Kochanovce'!P35+'I74 smer od Kochanovce'!W35)+SUM('I74A smer od Brekov'!B35+'I74A smer od Brekov'!I35+'I74A smer od Brekov'!P35+'I74A smer od Brekov'!W35)+SUM('Vjazd od I74'!B35+'Vjazd od I74'!I35+'Vjazd od I74'!P35+'Vjazd od I74'!W35)+SUM('Výjazd k I74'!B35+'Výjazd k I74'!I35+'Výjazd k I74'!P35+'Výjazd k I74'!W35)</f>
        <v>0</v>
      </c>
      <c r="C36" s="1">
        <f>SUM('I74 smer od Kochanovce'!C35+'I74 smer od Kochanovce'!J35+'I74 smer od Kochanovce'!Q35+'I74 smer od Kochanovce'!X35)+SUM('I74A smer od Brekov'!C35+'I74A smer od Brekov'!J35+'I74A smer od Brekov'!Q35+'I74A smer od Brekov'!X35)+SUM('Vjazd od I74'!C35+'Vjazd od I74'!J35+'Vjazd od I74'!Q35+'Vjazd od I74'!X35)+SUM('Výjazd k I74'!C35+'Výjazd k I74'!J35+'Výjazd k I74'!Q35+'Výjazd k I74'!X35)</f>
        <v>390</v>
      </c>
      <c r="D36" s="1">
        <f>SUM('I74 smer od Kochanovce'!D35+'I74 smer od Kochanovce'!K35+'I74 smer od Kochanovce'!R35+'I74 smer od Kochanovce'!Y35)+SUM('I74A smer od Brekov'!D35+'I74A smer od Brekov'!K35+'I74A smer od Brekov'!R35+'I74A smer od Brekov'!Y35)+SUM('Vjazd od I74'!D35+'Vjazd od I74'!K35+'Vjazd od I74'!R35+'Vjazd od I74'!Y35)+SUM('Výjazd k I74'!D35+'Výjazd k I74'!K35+'Výjazd k I74'!R35+'Výjazd k I74'!Y35)</f>
        <v>10</v>
      </c>
      <c r="E36" s="1">
        <f>SUM('I74 smer od Kochanovce'!E35+'I74 smer od Kochanovce'!L35+'I74 smer od Kochanovce'!S35+'I74 smer od Kochanovce'!Z35)+SUM('I74A smer od Brekov'!E35+'I74A smer od Brekov'!L35+'I74A smer od Brekov'!S35+'I74A smer od Brekov'!Z35)+SUM('Vjazd od I74'!E35+'Vjazd od I74'!L35+'Vjazd od I74'!S35+'Vjazd od I74'!Z35)+SUM('Výjazd k I74'!E35+'Výjazd k I74'!L35+'Výjazd k I74'!S35+'Výjazd k I74'!Z35)</f>
        <v>5</v>
      </c>
      <c r="F36" s="1">
        <f>SUM('I74 smer od Kochanovce'!F35+'I74 smer od Kochanovce'!M35+'I74 smer od Kochanovce'!T35+'I74 smer od Kochanovce'!AA35)+SUM('I74A smer od Brekov'!F35+'I74A smer od Brekov'!M35+'I74A smer od Brekov'!T35+'I74A smer od Brekov'!AA35)+SUM('Vjazd od I74'!F35+'Vjazd od I74'!M35+'Vjazd od I74'!T35+'Vjazd od I74'!AA35)+SUM('Výjazd k I74'!F35+'Výjazd k I74'!M35+'Výjazd k I74'!T35+'Výjazd k I74'!AA35)</f>
        <v>9</v>
      </c>
      <c r="G36" s="1">
        <f>SUM('I74 smer od Kochanovce'!G35+'I74 smer od Kochanovce'!N35+'I74 smer od Kochanovce'!U35+'I74 smer od Kochanovce'!AB35)+SUM('I74A smer od Brekov'!G35+'I74A smer od Brekov'!N35+'I74A smer od Brekov'!U35+'I74A smer od Brekov'!AB35)+SUM('Vjazd od I74'!G35+'Vjazd od I74'!N35+'Vjazd od I74'!U35+'Vjazd od I74'!AB35)+SUM('Výjazd k I74'!G35+'Výjazd k I74'!N35+'Výjazd k I74'!U35+'Výjazd k I74'!AB35)</f>
        <v>1</v>
      </c>
    </row>
    <row r="37" spans="1:7" ht="15.75" thickBot="1" x14ac:dyDescent="0.3">
      <c r="A37" s="13" t="s">
        <v>80</v>
      </c>
      <c r="B37" s="1">
        <f>SUM('I74 smer od Kochanovce'!B36+'I74 smer od Kochanovce'!I36+'I74 smer od Kochanovce'!P36+'I74 smer od Kochanovce'!W36)+SUM('I74A smer od Brekov'!B36+'I74A smer od Brekov'!I36+'I74A smer od Brekov'!P36+'I74A smer od Brekov'!W36)+SUM('Vjazd od I74'!B36+'Vjazd od I74'!I36+'Vjazd od I74'!P36+'Vjazd od I74'!W36)+SUM('Výjazd k I74'!B36+'Výjazd k I74'!I36+'Výjazd k I74'!P36+'Výjazd k I74'!W36)</f>
        <v>2</v>
      </c>
      <c r="C37" s="1">
        <f>SUM('I74 smer od Kochanovce'!C36+'I74 smer od Kochanovce'!J36+'I74 smer od Kochanovce'!Q36+'I74 smer od Kochanovce'!X36)+SUM('I74A smer od Brekov'!C36+'I74A smer od Brekov'!J36+'I74A smer od Brekov'!Q36+'I74A smer od Brekov'!X36)+SUM('Vjazd od I74'!C36+'Vjazd od I74'!J36+'Vjazd od I74'!Q36+'Vjazd od I74'!X36)+SUM('Výjazd k I74'!C36+'Výjazd k I74'!J36+'Výjazd k I74'!Q36+'Výjazd k I74'!X36)</f>
        <v>426</v>
      </c>
      <c r="D37" s="1">
        <f>SUM('I74 smer od Kochanovce'!D36+'I74 smer od Kochanovce'!K36+'I74 smer od Kochanovce'!R36+'I74 smer od Kochanovce'!Y36)+SUM('I74A smer od Brekov'!D36+'I74A smer od Brekov'!K36+'I74A smer od Brekov'!R36+'I74A smer od Brekov'!Y36)+SUM('Vjazd od I74'!D36+'Vjazd od I74'!K36+'Vjazd od I74'!R36+'Vjazd od I74'!Y36)+SUM('Výjazd k I74'!D36+'Výjazd k I74'!K36+'Výjazd k I74'!R36+'Výjazd k I74'!Y36)</f>
        <v>8</v>
      </c>
      <c r="E37" s="1">
        <f>SUM('I74 smer od Kochanovce'!E36+'I74 smer od Kochanovce'!L36+'I74 smer od Kochanovce'!S36+'I74 smer od Kochanovce'!Z36)+SUM('I74A smer od Brekov'!E36+'I74A smer od Brekov'!L36+'I74A smer od Brekov'!S36+'I74A smer od Brekov'!Z36)+SUM('Vjazd od I74'!E36+'Vjazd od I74'!L36+'Vjazd od I74'!S36+'Vjazd od I74'!Z36)+SUM('Výjazd k I74'!E36+'Výjazd k I74'!L36+'Výjazd k I74'!S36+'Výjazd k I74'!Z36)</f>
        <v>1</v>
      </c>
      <c r="F37" s="1">
        <f>SUM('I74 smer od Kochanovce'!F36+'I74 smer od Kochanovce'!M36+'I74 smer od Kochanovce'!T36+'I74 smer od Kochanovce'!AA36)+SUM('I74A smer od Brekov'!F36+'I74A smer od Brekov'!M36+'I74A smer od Brekov'!T36+'I74A smer od Brekov'!AA36)+SUM('Vjazd od I74'!F36+'Vjazd od I74'!M36+'Vjazd od I74'!T36+'Vjazd od I74'!AA36)+SUM('Výjazd k I74'!F36+'Výjazd k I74'!M36+'Výjazd k I74'!T36+'Výjazd k I74'!AA36)</f>
        <v>3</v>
      </c>
      <c r="G37" s="1">
        <f>SUM('I74 smer od Kochanovce'!G36+'I74 smer od Kochanovce'!N36+'I74 smer od Kochanovce'!U36+'I74 smer od Kochanovce'!AB36)+SUM('I74A smer od Brekov'!G36+'I74A smer od Brekov'!N36+'I74A smer od Brekov'!U36+'I74A smer od Brekov'!AB36)+SUM('Vjazd od I74'!G36+'Vjazd od I74'!N36+'Vjazd od I74'!U36+'Vjazd od I74'!AB36)+SUM('Výjazd k I74'!G36+'Výjazd k I74'!N36+'Výjazd k I74'!U36+'Výjazd k I74'!AB36)</f>
        <v>4</v>
      </c>
    </row>
    <row r="38" spans="1:7" ht="15.75" thickBot="1" x14ac:dyDescent="0.3">
      <c r="A38" s="13" t="s">
        <v>81</v>
      </c>
      <c r="B38" s="1">
        <f>SUM('I74 smer od Kochanovce'!B37+'I74 smer od Kochanovce'!I37+'I74 smer od Kochanovce'!P37+'I74 smer od Kochanovce'!W37)+SUM('I74A smer od Brekov'!B37+'I74A smer od Brekov'!I37+'I74A smer od Brekov'!P37+'I74A smer od Brekov'!W37)+SUM('Vjazd od I74'!B37+'Vjazd od I74'!I37+'Vjazd od I74'!P37+'Vjazd od I74'!W37)+SUM('Výjazd k I74'!B37+'Výjazd k I74'!I37+'Výjazd k I74'!P37+'Výjazd k I74'!W37)</f>
        <v>2</v>
      </c>
      <c r="C38" s="1">
        <f>SUM('I74 smer od Kochanovce'!C37+'I74 smer od Kochanovce'!J37+'I74 smer od Kochanovce'!Q37+'I74 smer od Kochanovce'!X37)+SUM('I74A smer od Brekov'!C37+'I74A smer od Brekov'!J37+'I74A smer od Brekov'!Q37+'I74A smer od Brekov'!X37)+SUM('Vjazd od I74'!C37+'Vjazd od I74'!J37+'Vjazd od I74'!Q37+'Vjazd od I74'!X37)+SUM('Výjazd k I74'!C37+'Výjazd k I74'!J37+'Výjazd k I74'!Q37+'Výjazd k I74'!X37)</f>
        <v>401</v>
      </c>
      <c r="D38" s="1">
        <f>SUM('I74 smer od Kochanovce'!D37+'I74 smer od Kochanovce'!K37+'I74 smer od Kochanovce'!R37+'I74 smer od Kochanovce'!Y37)+SUM('I74A smer od Brekov'!D37+'I74A smer od Brekov'!K37+'I74A smer od Brekov'!R37+'I74A smer od Brekov'!Y37)+SUM('Vjazd od I74'!D37+'Vjazd od I74'!K37+'Vjazd od I74'!R37+'Vjazd od I74'!Y37)+SUM('Výjazd k I74'!D37+'Výjazd k I74'!K37+'Výjazd k I74'!R37+'Výjazd k I74'!Y37)</f>
        <v>8</v>
      </c>
      <c r="E38" s="1">
        <f>SUM('I74 smer od Kochanovce'!E37+'I74 smer od Kochanovce'!L37+'I74 smer od Kochanovce'!S37+'I74 smer od Kochanovce'!Z37)+SUM('I74A smer od Brekov'!E37+'I74A smer od Brekov'!L37+'I74A smer od Brekov'!S37+'I74A smer od Brekov'!Z37)+SUM('Vjazd od I74'!E37+'Vjazd od I74'!L37+'Vjazd od I74'!S37+'Vjazd od I74'!Z37)+SUM('Výjazd k I74'!E37+'Výjazd k I74'!L37+'Výjazd k I74'!S37+'Výjazd k I74'!Z37)</f>
        <v>4</v>
      </c>
      <c r="F38" s="1">
        <f>SUM('I74 smer od Kochanovce'!F37+'I74 smer od Kochanovce'!M37+'I74 smer od Kochanovce'!T37+'I74 smer od Kochanovce'!AA37)+SUM('I74A smer od Brekov'!F37+'I74A smer od Brekov'!M37+'I74A smer od Brekov'!T37+'I74A smer od Brekov'!AA37)+SUM('Vjazd od I74'!F37+'Vjazd od I74'!M37+'Vjazd od I74'!T37+'Vjazd od I74'!AA37)+SUM('Výjazd k I74'!F37+'Výjazd k I74'!M37+'Výjazd k I74'!T37+'Výjazd k I74'!AA37)</f>
        <v>16</v>
      </c>
      <c r="G38" s="1">
        <f>SUM('I74 smer od Kochanovce'!G37+'I74 smer od Kochanovce'!N37+'I74 smer od Kochanovce'!U37+'I74 smer od Kochanovce'!AB37)+SUM('I74A smer od Brekov'!G37+'I74A smer od Brekov'!N37+'I74A smer od Brekov'!U37+'I74A smer od Brekov'!AB37)+SUM('Vjazd od I74'!G37+'Vjazd od I74'!N37+'Vjazd od I74'!U37+'Vjazd od I74'!AB37)+SUM('Výjazd k I74'!G37+'Výjazd k I74'!N37+'Výjazd k I74'!U37+'Výjazd k I74'!AB37)</f>
        <v>0</v>
      </c>
    </row>
    <row r="39" spans="1:7" ht="15.75" thickBot="1" x14ac:dyDescent="0.3">
      <c r="A39" s="14" t="s">
        <v>82</v>
      </c>
      <c r="B39" s="1">
        <f>SUM('I74 smer od Kochanovce'!B38+'I74 smer od Kochanovce'!I38+'I74 smer od Kochanovce'!P38+'I74 smer od Kochanovce'!W38)+SUM('I74A smer od Brekov'!B38+'I74A smer od Brekov'!I38+'I74A smer od Brekov'!P38+'I74A smer od Brekov'!W38)+SUM('Vjazd od I74'!B38+'Vjazd od I74'!I38+'Vjazd od I74'!P38+'Vjazd od I74'!W38)+SUM('Výjazd k I74'!B38+'Výjazd k I74'!I38+'Výjazd k I74'!P38+'Výjazd k I74'!W38)</f>
        <v>1</v>
      </c>
      <c r="C39" s="1">
        <f>SUM('I74 smer od Kochanovce'!C38+'I74 smer od Kochanovce'!J38+'I74 smer od Kochanovce'!Q38+'I74 smer od Kochanovce'!X38)+SUM('I74A smer od Brekov'!C38+'I74A smer od Brekov'!J38+'I74A smer od Brekov'!Q38+'I74A smer od Brekov'!X38)+SUM('Vjazd od I74'!C38+'Vjazd od I74'!J38+'Vjazd od I74'!Q38+'Vjazd od I74'!X38)+SUM('Výjazd k I74'!C38+'Výjazd k I74'!J38+'Výjazd k I74'!Q38+'Výjazd k I74'!X38)</f>
        <v>353</v>
      </c>
      <c r="D39" s="1">
        <f>SUM('I74 smer od Kochanovce'!D38+'I74 smer od Kochanovce'!K38+'I74 smer od Kochanovce'!R38+'I74 smer od Kochanovce'!Y38)+SUM('I74A smer od Brekov'!D38+'I74A smer od Brekov'!K38+'I74A smer od Brekov'!R38+'I74A smer od Brekov'!Y38)+SUM('Vjazd od I74'!D38+'Vjazd od I74'!K38+'Vjazd od I74'!R38+'Vjazd od I74'!Y38)+SUM('Výjazd k I74'!D38+'Výjazd k I74'!K38+'Výjazd k I74'!R38+'Výjazd k I74'!Y38)</f>
        <v>10</v>
      </c>
      <c r="E39" s="1">
        <f>SUM('I74 smer od Kochanovce'!E38+'I74 smer od Kochanovce'!L38+'I74 smer od Kochanovce'!S38+'I74 smer od Kochanovce'!Z38)+SUM('I74A smer od Brekov'!E38+'I74A smer od Brekov'!L38+'I74A smer od Brekov'!S38+'I74A smer od Brekov'!Z38)+SUM('Vjazd od I74'!E38+'Vjazd od I74'!L38+'Vjazd od I74'!S38+'Vjazd od I74'!Z38)+SUM('Výjazd k I74'!E38+'Výjazd k I74'!L38+'Výjazd k I74'!S38+'Výjazd k I74'!Z38)</f>
        <v>5</v>
      </c>
      <c r="F39" s="1">
        <f>SUM('I74 smer od Kochanovce'!F38+'I74 smer od Kochanovce'!M38+'I74 smer od Kochanovce'!T38+'I74 smer od Kochanovce'!AA38)+SUM('I74A smer od Brekov'!F38+'I74A smer od Brekov'!M38+'I74A smer od Brekov'!T38+'I74A smer od Brekov'!AA38)+SUM('Vjazd od I74'!F38+'Vjazd od I74'!M38+'Vjazd od I74'!T38+'Vjazd od I74'!AA38)+SUM('Výjazd k I74'!F38+'Výjazd k I74'!M38+'Výjazd k I74'!T38+'Výjazd k I74'!AA38)</f>
        <v>14</v>
      </c>
      <c r="G39" s="1">
        <f>SUM('I74 smer od Kochanovce'!G38+'I74 smer od Kochanovce'!N38+'I74 smer od Kochanovce'!U38+'I74 smer od Kochanovce'!AB38)+SUM('I74A smer od Brekov'!G38+'I74A smer od Brekov'!N38+'I74A smer od Brekov'!U38+'I74A smer od Brekov'!AB38)+SUM('Vjazd od I74'!G38+'Vjazd od I74'!N38+'Vjazd od I74'!U38+'Vjazd od I74'!AB38)+SUM('Výjazd k I74'!G38+'Výjazd k I74'!N38+'Výjazd k I74'!U38+'Výjazd k I74'!AB38)</f>
        <v>2</v>
      </c>
    </row>
    <row r="40" spans="1:7" ht="15.75" thickBot="1" x14ac:dyDescent="0.3">
      <c r="A40" s="18" t="s">
        <v>83</v>
      </c>
      <c r="B40" s="1">
        <f>SUM('I74 smer od Kochanovce'!B39+'I74 smer od Kochanovce'!I39+'I74 smer od Kochanovce'!P39+'I74 smer od Kochanovce'!W39)+SUM('I74A smer od Brekov'!B39+'I74A smer od Brekov'!I39+'I74A smer od Brekov'!P39+'I74A smer od Brekov'!W39)+SUM('Vjazd od I74'!B39+'Vjazd od I74'!I39+'Vjazd od I74'!P39+'Vjazd od I74'!W39)+SUM('Výjazd k I74'!B39+'Výjazd k I74'!I39+'Výjazd k I74'!P39+'Výjazd k I74'!W39)</f>
        <v>0</v>
      </c>
      <c r="C40" s="1">
        <f>SUM('I74 smer od Kochanovce'!C39+'I74 smer od Kochanovce'!J39+'I74 smer od Kochanovce'!Q39+'I74 smer od Kochanovce'!X39)+SUM('I74A smer od Brekov'!C39+'I74A smer od Brekov'!J39+'I74A smer od Brekov'!Q39+'I74A smer od Brekov'!X39)+SUM('Vjazd od I74'!C39+'Vjazd od I74'!J39+'Vjazd od I74'!Q39+'Vjazd od I74'!X39)+SUM('Výjazd k I74'!C39+'Výjazd k I74'!J39+'Výjazd k I74'!Q39+'Výjazd k I74'!X39)</f>
        <v>407</v>
      </c>
      <c r="D40" s="1">
        <f>SUM('I74 smer od Kochanovce'!D39+'I74 smer od Kochanovce'!K39+'I74 smer od Kochanovce'!R39+'I74 smer od Kochanovce'!Y39)+SUM('I74A smer od Brekov'!D39+'I74A smer od Brekov'!K39+'I74A smer od Brekov'!R39+'I74A smer od Brekov'!Y39)+SUM('Vjazd od I74'!D39+'Vjazd od I74'!K39+'Vjazd od I74'!R39+'Vjazd od I74'!Y39)+SUM('Výjazd k I74'!D39+'Výjazd k I74'!K39+'Výjazd k I74'!R39+'Výjazd k I74'!Y39)</f>
        <v>8</v>
      </c>
      <c r="E40" s="1">
        <f>SUM('I74 smer od Kochanovce'!E39+'I74 smer od Kochanovce'!L39+'I74 smer od Kochanovce'!S39+'I74 smer od Kochanovce'!Z39)+SUM('I74A smer od Brekov'!E39+'I74A smer od Brekov'!L39+'I74A smer od Brekov'!S39+'I74A smer od Brekov'!Z39)+SUM('Vjazd od I74'!E39+'Vjazd od I74'!L39+'Vjazd od I74'!S39+'Vjazd od I74'!Z39)+SUM('Výjazd k I74'!E39+'Výjazd k I74'!L39+'Výjazd k I74'!S39+'Výjazd k I74'!Z39)</f>
        <v>6</v>
      </c>
      <c r="F40" s="1">
        <f>SUM('I74 smer od Kochanovce'!F39+'I74 smer od Kochanovce'!M39+'I74 smer od Kochanovce'!T39+'I74 smer od Kochanovce'!AA39)+SUM('I74A smer od Brekov'!F39+'I74A smer od Brekov'!M39+'I74A smer od Brekov'!T39+'I74A smer od Brekov'!AA39)+SUM('Vjazd od I74'!F39+'Vjazd od I74'!M39+'Vjazd od I74'!T39+'Vjazd od I74'!AA39)+SUM('Výjazd k I74'!F39+'Výjazd k I74'!M39+'Výjazd k I74'!T39+'Výjazd k I74'!AA39)</f>
        <v>7</v>
      </c>
      <c r="G40" s="1">
        <f>SUM('I74 smer od Kochanovce'!G39+'I74 smer od Kochanovce'!N39+'I74 smer od Kochanovce'!U39+'I74 smer od Kochanovce'!AB39)+SUM('I74A smer od Brekov'!G39+'I74A smer od Brekov'!N39+'I74A smer od Brekov'!U39+'I74A smer od Brekov'!AB39)+SUM('Vjazd od I74'!G39+'Vjazd od I74'!N39+'Vjazd od I74'!U39+'Vjazd od I74'!AB39)+SUM('Výjazd k I74'!G39+'Výjazd k I74'!N39+'Výjazd k I74'!U39+'Výjazd k I74'!AB39)</f>
        <v>0</v>
      </c>
    </row>
    <row r="41" spans="1:7" ht="15.75" thickBot="1" x14ac:dyDescent="0.3">
      <c r="A41" s="88" t="s">
        <v>84</v>
      </c>
      <c r="B41" s="1">
        <f>SUM('I74 smer od Kochanovce'!B40+'I74 smer od Kochanovce'!I40+'I74 smer od Kochanovce'!P40+'I74 smer od Kochanovce'!W40)+SUM('I74A smer od Brekov'!B40+'I74A smer od Brekov'!I40+'I74A smer od Brekov'!P40+'I74A smer od Brekov'!W40)+SUM('Vjazd od I74'!B40+'Vjazd od I74'!I40+'Vjazd od I74'!P40+'Vjazd od I74'!W40)+SUM('Výjazd k I74'!B40+'Výjazd k I74'!I40+'Výjazd k I74'!P40+'Výjazd k I74'!W40)</f>
        <v>1</v>
      </c>
      <c r="C41" s="1">
        <f>SUM('I74 smer od Kochanovce'!C40+'I74 smer od Kochanovce'!J40+'I74 smer od Kochanovce'!Q40+'I74 smer od Kochanovce'!X40)+SUM('I74A smer od Brekov'!C40+'I74A smer od Brekov'!J40+'I74A smer od Brekov'!Q40+'I74A smer od Brekov'!X40)+SUM('Vjazd od I74'!C40+'Vjazd od I74'!J40+'Vjazd od I74'!Q40+'Vjazd od I74'!X40)+SUM('Výjazd k I74'!C40+'Výjazd k I74'!J40+'Výjazd k I74'!Q40+'Výjazd k I74'!X40)</f>
        <v>445</v>
      </c>
      <c r="D41" s="1">
        <f>SUM('I74 smer od Kochanovce'!D40+'I74 smer od Kochanovce'!K40+'I74 smer od Kochanovce'!R40+'I74 smer od Kochanovce'!Y40)+SUM('I74A smer od Brekov'!D40+'I74A smer od Brekov'!K40+'I74A smer od Brekov'!R40+'I74A smer od Brekov'!Y40)+SUM('Vjazd od I74'!D40+'Vjazd od I74'!K40+'Vjazd od I74'!R40+'Vjazd od I74'!Y40)+SUM('Výjazd k I74'!D40+'Výjazd k I74'!K40+'Výjazd k I74'!R40+'Výjazd k I74'!Y40)</f>
        <v>8</v>
      </c>
      <c r="E41" s="1">
        <f>SUM('I74 smer od Kochanovce'!E40+'I74 smer od Kochanovce'!L40+'I74 smer od Kochanovce'!S40+'I74 smer od Kochanovce'!Z40)+SUM('I74A smer od Brekov'!E40+'I74A smer od Brekov'!L40+'I74A smer od Brekov'!S40+'I74A smer od Brekov'!Z40)+SUM('Vjazd od I74'!E40+'Vjazd od I74'!L40+'Vjazd od I74'!S40+'Vjazd od I74'!Z40)+SUM('Výjazd k I74'!E40+'Výjazd k I74'!L40+'Výjazd k I74'!S40+'Výjazd k I74'!Z40)</f>
        <v>2</v>
      </c>
      <c r="F41" s="1">
        <f>SUM('I74 smer od Kochanovce'!F40+'I74 smer od Kochanovce'!M40+'I74 smer od Kochanovce'!T40+'I74 smer od Kochanovce'!AA40)+SUM('I74A smer od Brekov'!F40+'I74A smer od Brekov'!M40+'I74A smer od Brekov'!T40+'I74A smer od Brekov'!AA40)+SUM('Vjazd od I74'!F40+'Vjazd od I74'!M40+'Vjazd od I74'!T40+'Vjazd od I74'!AA40)+SUM('Výjazd k I74'!F40+'Výjazd k I74'!M40+'Výjazd k I74'!T40+'Výjazd k I74'!AA40)</f>
        <v>3</v>
      </c>
      <c r="G41" s="1">
        <f>SUM('I74 smer od Kochanovce'!G40+'I74 smer od Kochanovce'!N40+'I74 smer od Kochanovce'!U40+'I74 smer od Kochanovce'!AB40)+SUM('I74A smer od Brekov'!G40+'I74A smer od Brekov'!N40+'I74A smer od Brekov'!U40+'I74A smer od Brekov'!AB40)+SUM('Vjazd od I74'!G40+'Vjazd od I74'!N40+'Vjazd od I74'!U40+'Vjazd od I74'!AB40)+SUM('Výjazd k I74'!G40+'Výjazd k I74'!N40+'Výjazd k I74'!U40+'Výjazd k I74'!AB40)</f>
        <v>0</v>
      </c>
    </row>
    <row r="42" spans="1:7" ht="15.75" thickBot="1" x14ac:dyDescent="0.3">
      <c r="A42" s="13" t="s">
        <v>85</v>
      </c>
      <c r="B42" s="1">
        <f>SUM('I74 smer od Kochanovce'!B41+'I74 smer od Kochanovce'!I41+'I74 smer od Kochanovce'!P41+'I74 smer od Kochanovce'!W41)+SUM('I74A smer od Brekov'!B41+'I74A smer od Brekov'!I41+'I74A smer od Brekov'!P41+'I74A smer od Brekov'!W41)+SUM('Vjazd od I74'!B41+'Vjazd od I74'!I41+'Vjazd od I74'!P41+'Vjazd od I74'!W41)+SUM('Výjazd k I74'!B41+'Výjazd k I74'!I41+'Výjazd k I74'!P41+'Výjazd k I74'!W41)</f>
        <v>0</v>
      </c>
      <c r="C42" s="1">
        <f>SUM('I74 smer od Kochanovce'!C41+'I74 smer od Kochanovce'!J41+'I74 smer od Kochanovce'!Q41+'I74 smer od Kochanovce'!X41)+SUM('I74A smer od Brekov'!C41+'I74A smer od Brekov'!J41+'I74A smer od Brekov'!Q41+'I74A smer od Brekov'!X41)+SUM('Vjazd od I74'!C41+'Vjazd od I74'!J41+'Vjazd od I74'!Q41+'Vjazd od I74'!X41)+SUM('Výjazd k I74'!C41+'Výjazd k I74'!J41+'Výjazd k I74'!Q41+'Výjazd k I74'!X41)</f>
        <v>418</v>
      </c>
      <c r="D42" s="1">
        <f>SUM('I74 smer od Kochanovce'!D41+'I74 smer od Kochanovce'!K41+'I74 smer od Kochanovce'!R41+'I74 smer od Kochanovce'!Y41)+SUM('I74A smer od Brekov'!D41+'I74A smer od Brekov'!K41+'I74A smer od Brekov'!R41+'I74A smer od Brekov'!Y41)+SUM('Vjazd od I74'!D41+'Vjazd od I74'!K41+'Vjazd od I74'!R41+'Vjazd od I74'!Y41)+SUM('Výjazd k I74'!D41+'Výjazd k I74'!K41+'Výjazd k I74'!R41+'Výjazd k I74'!Y41)</f>
        <v>4</v>
      </c>
      <c r="E42" s="1">
        <f>SUM('I74 smer od Kochanovce'!E41+'I74 smer od Kochanovce'!L41+'I74 smer od Kochanovce'!S41+'I74 smer od Kochanovce'!Z41)+SUM('I74A smer od Brekov'!E41+'I74A smer od Brekov'!L41+'I74A smer od Brekov'!S41+'I74A smer od Brekov'!Z41)+SUM('Vjazd od I74'!E41+'Vjazd od I74'!L41+'Vjazd od I74'!S41+'Vjazd od I74'!Z41)+SUM('Výjazd k I74'!E41+'Výjazd k I74'!L41+'Výjazd k I74'!S41+'Výjazd k I74'!Z41)</f>
        <v>4</v>
      </c>
      <c r="F42" s="1">
        <f>SUM('I74 smer od Kochanovce'!F41+'I74 smer od Kochanovce'!M41+'I74 smer od Kochanovce'!T41+'I74 smer od Kochanovce'!AA41)+SUM('I74A smer od Brekov'!F41+'I74A smer od Brekov'!M41+'I74A smer od Brekov'!T41+'I74A smer od Brekov'!AA41)+SUM('Vjazd od I74'!F41+'Vjazd od I74'!M41+'Vjazd od I74'!T41+'Vjazd od I74'!AA41)+SUM('Výjazd k I74'!F41+'Výjazd k I74'!M41+'Výjazd k I74'!T41+'Výjazd k I74'!AA41)</f>
        <v>3</v>
      </c>
      <c r="G42" s="1">
        <f>SUM('I74 smer od Kochanovce'!G41+'I74 smer od Kochanovce'!N41+'I74 smer od Kochanovce'!U41+'I74 smer od Kochanovce'!AB41)+SUM('I74A smer od Brekov'!G41+'I74A smer od Brekov'!N41+'I74A smer od Brekov'!U41+'I74A smer od Brekov'!AB41)+SUM('Vjazd od I74'!G41+'Vjazd od I74'!N41+'Vjazd od I74'!U41+'Vjazd od I74'!AB41)+SUM('Výjazd k I74'!G41+'Výjazd k I74'!N41+'Výjazd k I74'!U41+'Výjazd k I74'!AB41)</f>
        <v>1</v>
      </c>
    </row>
    <row r="43" spans="1:7" ht="15.75" thickBot="1" x14ac:dyDescent="0.3">
      <c r="A43" s="13" t="s">
        <v>86</v>
      </c>
      <c r="B43" s="1">
        <f>SUM('I74 smer od Kochanovce'!B42+'I74 smer od Kochanovce'!I42+'I74 smer od Kochanovce'!P42+'I74 smer od Kochanovce'!W42)+SUM('I74A smer od Brekov'!B42+'I74A smer od Brekov'!I42+'I74A smer od Brekov'!P42+'I74A smer od Brekov'!W42)+SUM('Vjazd od I74'!B42+'Vjazd od I74'!I42+'Vjazd od I74'!P42+'Vjazd od I74'!W42)+SUM('Výjazd k I74'!B42+'Výjazd k I74'!I42+'Výjazd k I74'!P42+'Výjazd k I74'!W42)</f>
        <v>0</v>
      </c>
      <c r="C43" s="1">
        <f>SUM('I74 smer od Kochanovce'!C42+'I74 smer od Kochanovce'!J42+'I74 smer od Kochanovce'!Q42+'I74 smer od Kochanovce'!X42)+SUM('I74A smer od Brekov'!C42+'I74A smer od Brekov'!J42+'I74A smer od Brekov'!Q42+'I74A smer od Brekov'!X42)+SUM('Vjazd od I74'!C42+'Vjazd od I74'!J42+'Vjazd od I74'!Q42+'Vjazd od I74'!X42)+SUM('Výjazd k I74'!C42+'Výjazd k I74'!J42+'Výjazd k I74'!Q42+'Výjazd k I74'!X42)</f>
        <v>402</v>
      </c>
      <c r="D43" s="1">
        <f>SUM('I74 smer od Kochanovce'!D42+'I74 smer od Kochanovce'!K42+'I74 smer od Kochanovce'!R42+'I74 smer od Kochanovce'!Y42)+SUM('I74A smer od Brekov'!D42+'I74A smer od Brekov'!K42+'I74A smer od Brekov'!R42+'I74A smer od Brekov'!Y42)+SUM('Vjazd od I74'!D42+'Vjazd od I74'!K42+'Vjazd od I74'!R42+'Vjazd od I74'!Y42)+SUM('Výjazd k I74'!D42+'Výjazd k I74'!K42+'Výjazd k I74'!R42+'Výjazd k I74'!Y42)</f>
        <v>6</v>
      </c>
      <c r="E43" s="1">
        <f>SUM('I74 smer od Kochanovce'!E42+'I74 smer od Kochanovce'!L42+'I74 smer od Kochanovce'!S42+'I74 smer od Kochanovce'!Z42)+SUM('I74A smer od Brekov'!E42+'I74A smer od Brekov'!L42+'I74A smer od Brekov'!S42+'I74A smer od Brekov'!Z42)+SUM('Vjazd od I74'!E42+'Vjazd od I74'!L42+'Vjazd od I74'!S42+'Vjazd od I74'!Z42)+SUM('Výjazd k I74'!E42+'Výjazd k I74'!L42+'Výjazd k I74'!S42+'Výjazd k I74'!Z42)</f>
        <v>3</v>
      </c>
      <c r="F43" s="1">
        <f>SUM('I74 smer od Kochanovce'!F42+'I74 smer od Kochanovce'!M42+'I74 smer od Kochanovce'!T42+'I74 smer od Kochanovce'!AA42)+SUM('I74A smer od Brekov'!F42+'I74A smer od Brekov'!M42+'I74A smer od Brekov'!T42+'I74A smer od Brekov'!AA42)+SUM('Vjazd od I74'!F42+'Vjazd od I74'!M42+'Vjazd od I74'!T42+'Vjazd od I74'!AA42)+SUM('Výjazd k I74'!F42+'Výjazd k I74'!M42+'Výjazd k I74'!T42+'Výjazd k I74'!AA42)</f>
        <v>8</v>
      </c>
      <c r="G43" s="1">
        <f>SUM('I74 smer od Kochanovce'!G42+'I74 smer od Kochanovce'!N42+'I74 smer od Kochanovce'!U42+'I74 smer od Kochanovce'!AB42)+SUM('I74A smer od Brekov'!G42+'I74A smer od Brekov'!N42+'I74A smer od Brekov'!U42+'I74A smer od Brekov'!AB42)+SUM('Vjazd od I74'!G42+'Vjazd od I74'!N42+'Vjazd od I74'!U42+'Vjazd od I74'!AB42)+SUM('Výjazd k I74'!G42+'Výjazd k I74'!N42+'Výjazd k I74'!U42+'Výjazd k I74'!AB42)</f>
        <v>0</v>
      </c>
    </row>
    <row r="44" spans="1:7" ht="15.75" thickBot="1" x14ac:dyDescent="0.3">
      <c r="A44" s="13" t="s">
        <v>87</v>
      </c>
      <c r="B44" s="1">
        <f>SUM('I74 smer od Kochanovce'!B43+'I74 smer od Kochanovce'!I43+'I74 smer od Kochanovce'!P43+'I74 smer od Kochanovce'!W43)+SUM('I74A smer od Brekov'!B43+'I74A smer od Brekov'!I43+'I74A smer od Brekov'!P43+'I74A smer od Brekov'!W43)+SUM('Vjazd od I74'!B43+'Vjazd od I74'!I43+'Vjazd od I74'!P43+'Vjazd od I74'!W43)+SUM('Výjazd k I74'!B43+'Výjazd k I74'!I43+'Výjazd k I74'!P43+'Výjazd k I74'!W43)</f>
        <v>1</v>
      </c>
      <c r="C44" s="1">
        <f>SUM('I74 smer od Kochanovce'!C43+'I74 smer od Kochanovce'!J43+'I74 smer od Kochanovce'!Q43+'I74 smer od Kochanovce'!X43)+SUM('I74A smer od Brekov'!C43+'I74A smer od Brekov'!J43+'I74A smer od Brekov'!Q43+'I74A smer od Brekov'!X43)+SUM('Vjazd od I74'!C43+'Vjazd od I74'!J43+'Vjazd od I74'!Q43+'Vjazd od I74'!X43)+SUM('Výjazd k I74'!C43+'Výjazd k I74'!J43+'Výjazd k I74'!Q43+'Výjazd k I74'!X43)</f>
        <v>441</v>
      </c>
      <c r="D44" s="1">
        <f>SUM('I74 smer od Kochanovce'!D43+'I74 smer od Kochanovce'!K43+'I74 smer od Kochanovce'!R43+'I74 smer od Kochanovce'!Y43)+SUM('I74A smer od Brekov'!D43+'I74A smer od Brekov'!K43+'I74A smer od Brekov'!R43+'I74A smer od Brekov'!Y43)+SUM('Vjazd od I74'!D43+'Vjazd od I74'!K43+'Vjazd od I74'!R43+'Vjazd od I74'!Y43)+SUM('Výjazd k I74'!D43+'Výjazd k I74'!K43+'Výjazd k I74'!R43+'Výjazd k I74'!Y43)</f>
        <v>4</v>
      </c>
      <c r="E44" s="1">
        <f>SUM('I74 smer od Kochanovce'!E43+'I74 smer od Kochanovce'!L43+'I74 smer od Kochanovce'!S43+'I74 smer od Kochanovce'!Z43)+SUM('I74A smer od Brekov'!E43+'I74A smer od Brekov'!L43+'I74A smer od Brekov'!S43+'I74A smer od Brekov'!Z43)+SUM('Vjazd od I74'!E43+'Vjazd od I74'!L43+'Vjazd od I74'!S43+'Vjazd od I74'!Z43)+SUM('Výjazd k I74'!E43+'Výjazd k I74'!L43+'Výjazd k I74'!S43+'Výjazd k I74'!Z43)</f>
        <v>3</v>
      </c>
      <c r="F44" s="1">
        <f>SUM('I74 smer od Kochanovce'!F43+'I74 smer od Kochanovce'!M43+'I74 smer od Kochanovce'!T43+'I74 smer od Kochanovce'!AA43)+SUM('I74A smer od Brekov'!F43+'I74A smer od Brekov'!M43+'I74A smer od Brekov'!T43+'I74A smer od Brekov'!AA43)+SUM('Vjazd od I74'!F43+'Vjazd od I74'!M43+'Vjazd od I74'!T43+'Vjazd od I74'!AA43)+SUM('Výjazd k I74'!F43+'Výjazd k I74'!M43+'Výjazd k I74'!T43+'Výjazd k I74'!AA43)</f>
        <v>3</v>
      </c>
      <c r="G44" s="1">
        <f>SUM('I74 smer od Kochanovce'!G43+'I74 smer od Kochanovce'!N43+'I74 smer od Kochanovce'!U43+'I74 smer od Kochanovce'!AB43)+SUM('I74A smer od Brekov'!G43+'I74A smer od Brekov'!N43+'I74A smer od Brekov'!U43+'I74A smer od Brekov'!AB43)+SUM('Vjazd od I74'!G43+'Vjazd od I74'!N43+'Vjazd od I74'!U43+'Vjazd od I74'!AB43)+SUM('Výjazd k I74'!G43+'Výjazd k I74'!N43+'Výjazd k I74'!U43+'Výjazd k I74'!AB43)</f>
        <v>0</v>
      </c>
    </row>
    <row r="45" spans="1:7" ht="15.75" thickBot="1" x14ac:dyDescent="0.3">
      <c r="A45" s="13" t="s">
        <v>88</v>
      </c>
      <c r="B45" s="1">
        <f>SUM('I74 smer od Kochanovce'!B44+'I74 smer od Kochanovce'!I44+'I74 smer od Kochanovce'!P44+'I74 smer od Kochanovce'!W44)+SUM('I74A smer od Brekov'!B44+'I74A smer od Brekov'!I44+'I74A smer od Brekov'!P44+'I74A smer od Brekov'!W44)+SUM('Vjazd od I74'!B44+'Vjazd od I74'!I44+'Vjazd od I74'!P44+'Vjazd od I74'!W44)+SUM('Výjazd k I74'!B44+'Výjazd k I74'!I44+'Výjazd k I74'!P44+'Výjazd k I74'!W44)</f>
        <v>1</v>
      </c>
      <c r="C45" s="1">
        <f>SUM('I74 smer od Kochanovce'!C44+'I74 smer od Kochanovce'!J44+'I74 smer od Kochanovce'!Q44+'I74 smer od Kochanovce'!X44)+SUM('I74A smer od Brekov'!C44+'I74A smer od Brekov'!J44+'I74A smer od Brekov'!Q44+'I74A smer od Brekov'!X44)+SUM('Vjazd od I74'!C44+'Vjazd od I74'!J44+'Vjazd od I74'!Q44+'Vjazd od I74'!X44)+SUM('Výjazd k I74'!C44+'Výjazd k I74'!J44+'Výjazd k I74'!Q44+'Výjazd k I74'!X44)</f>
        <v>419</v>
      </c>
      <c r="D45" s="1">
        <f>SUM('I74 smer od Kochanovce'!D44+'I74 smer od Kochanovce'!K44+'I74 smer od Kochanovce'!R44+'I74 smer od Kochanovce'!Y44)+SUM('I74A smer od Brekov'!D44+'I74A smer od Brekov'!K44+'I74A smer od Brekov'!R44+'I74A smer od Brekov'!Y44)+SUM('Vjazd od I74'!D44+'Vjazd od I74'!K44+'Vjazd od I74'!R44+'Vjazd od I74'!Y44)+SUM('Výjazd k I74'!D44+'Výjazd k I74'!K44+'Výjazd k I74'!R44+'Výjazd k I74'!Y44)</f>
        <v>9</v>
      </c>
      <c r="E45" s="1">
        <f>SUM('I74 smer od Kochanovce'!E44+'I74 smer od Kochanovce'!L44+'I74 smer od Kochanovce'!S44+'I74 smer od Kochanovce'!Z44)+SUM('I74A smer od Brekov'!E44+'I74A smer od Brekov'!L44+'I74A smer od Brekov'!S44+'I74A smer od Brekov'!Z44)+SUM('Vjazd od I74'!E44+'Vjazd od I74'!L44+'Vjazd od I74'!S44+'Vjazd od I74'!Z44)+SUM('Výjazd k I74'!E44+'Výjazd k I74'!L44+'Výjazd k I74'!S44+'Výjazd k I74'!Z44)</f>
        <v>3</v>
      </c>
      <c r="F45" s="1">
        <f>SUM('I74 smer od Kochanovce'!F44+'I74 smer od Kochanovce'!M44+'I74 smer od Kochanovce'!T44+'I74 smer od Kochanovce'!AA44)+SUM('I74A smer od Brekov'!F44+'I74A smer od Brekov'!M44+'I74A smer od Brekov'!T44+'I74A smer od Brekov'!AA44)+SUM('Vjazd od I74'!F44+'Vjazd od I74'!M44+'Vjazd od I74'!T44+'Vjazd od I74'!AA44)+SUM('Výjazd k I74'!F44+'Výjazd k I74'!M44+'Výjazd k I74'!T44+'Výjazd k I74'!AA44)</f>
        <v>5</v>
      </c>
      <c r="G45" s="1">
        <f>SUM('I74 smer od Kochanovce'!G44+'I74 smer od Kochanovce'!N44+'I74 smer od Kochanovce'!U44+'I74 smer od Kochanovce'!AB44)+SUM('I74A smer od Brekov'!G44+'I74A smer od Brekov'!N44+'I74A smer od Brekov'!U44+'I74A smer od Brekov'!AB44)+SUM('Vjazd od I74'!G44+'Vjazd od I74'!N44+'Vjazd od I74'!U44+'Vjazd od I74'!AB44)+SUM('Výjazd k I74'!G44+'Výjazd k I74'!N44+'Výjazd k I74'!U44+'Výjazd k I74'!AB44)</f>
        <v>1</v>
      </c>
    </row>
    <row r="46" spans="1:7" ht="15.75" thickBot="1" x14ac:dyDescent="0.3">
      <c r="A46" s="13" t="s">
        <v>89</v>
      </c>
      <c r="B46" s="1">
        <f>SUM('I74 smer od Kochanovce'!B45+'I74 smer od Kochanovce'!I45+'I74 smer od Kochanovce'!P45+'I74 smer od Kochanovce'!W45)+SUM('I74A smer od Brekov'!B45+'I74A smer od Brekov'!I45+'I74A smer od Brekov'!P45+'I74A smer od Brekov'!W45)+SUM('Vjazd od I74'!B45+'Vjazd od I74'!I45+'Vjazd od I74'!P45+'Vjazd od I74'!W45)+SUM('Výjazd k I74'!B45+'Výjazd k I74'!I45+'Výjazd k I74'!P45+'Výjazd k I74'!W45)</f>
        <v>3</v>
      </c>
      <c r="C46" s="1">
        <f>SUM('I74 smer od Kochanovce'!C45+'I74 smer od Kochanovce'!J45+'I74 smer od Kochanovce'!Q45+'I74 smer od Kochanovce'!X45)+SUM('I74A smer od Brekov'!C45+'I74A smer od Brekov'!J45+'I74A smer od Brekov'!Q45+'I74A smer od Brekov'!X45)+SUM('Vjazd od I74'!C45+'Vjazd od I74'!J45+'Vjazd od I74'!Q45+'Vjazd od I74'!X45)+SUM('Výjazd k I74'!C45+'Výjazd k I74'!J45+'Výjazd k I74'!Q45+'Výjazd k I74'!X45)</f>
        <v>361</v>
      </c>
      <c r="D46" s="1">
        <f>SUM('I74 smer od Kochanovce'!D45+'I74 smer od Kochanovce'!K45+'I74 smer od Kochanovce'!R45+'I74 smer od Kochanovce'!Y45)+SUM('I74A smer od Brekov'!D45+'I74A smer od Brekov'!K45+'I74A smer od Brekov'!R45+'I74A smer od Brekov'!Y45)+SUM('Vjazd od I74'!D45+'Vjazd od I74'!K45+'Vjazd od I74'!R45+'Vjazd od I74'!Y45)+SUM('Výjazd k I74'!D45+'Výjazd k I74'!K45+'Výjazd k I74'!R45+'Výjazd k I74'!Y45)</f>
        <v>4</v>
      </c>
      <c r="E46" s="1">
        <f>SUM('I74 smer od Kochanovce'!E45+'I74 smer od Kochanovce'!L45+'I74 smer od Kochanovce'!S45+'I74 smer od Kochanovce'!Z45)+SUM('I74A smer od Brekov'!E45+'I74A smer od Brekov'!L45+'I74A smer od Brekov'!S45+'I74A smer od Brekov'!Z45)+SUM('Vjazd od I74'!E45+'Vjazd od I74'!L45+'Vjazd od I74'!S45+'Vjazd od I74'!Z45)+SUM('Výjazd k I74'!E45+'Výjazd k I74'!L45+'Výjazd k I74'!S45+'Výjazd k I74'!Z45)</f>
        <v>2</v>
      </c>
      <c r="F46" s="1">
        <f>SUM('I74 smer od Kochanovce'!F45+'I74 smer od Kochanovce'!M45+'I74 smer od Kochanovce'!T45+'I74 smer od Kochanovce'!AA45)+SUM('I74A smer od Brekov'!F45+'I74A smer od Brekov'!M45+'I74A smer od Brekov'!T45+'I74A smer od Brekov'!AA45)+SUM('Vjazd od I74'!F45+'Vjazd od I74'!M45+'Vjazd od I74'!T45+'Vjazd od I74'!AA45)+SUM('Výjazd k I74'!F45+'Výjazd k I74'!M45+'Výjazd k I74'!T45+'Výjazd k I74'!AA45)</f>
        <v>3</v>
      </c>
      <c r="G46" s="1">
        <f>SUM('I74 smer od Kochanovce'!G45+'I74 smer od Kochanovce'!N45+'I74 smer od Kochanovce'!U45+'I74 smer od Kochanovce'!AB45)+SUM('I74A smer od Brekov'!G45+'I74A smer od Brekov'!N45+'I74A smer od Brekov'!U45+'I74A smer od Brekov'!AB45)+SUM('Vjazd od I74'!G45+'Vjazd od I74'!N45+'Vjazd od I74'!U45+'Vjazd od I74'!AB45)+SUM('Výjazd k I74'!G45+'Výjazd k I74'!N45+'Výjazd k I74'!U45+'Výjazd k I74'!AB45)</f>
        <v>1</v>
      </c>
    </row>
    <row r="47" spans="1:7" ht="15.75" thickBot="1" x14ac:dyDescent="0.3">
      <c r="A47" s="88" t="s">
        <v>90</v>
      </c>
      <c r="B47" s="1">
        <f>SUM('I74 smer od Kochanovce'!B46+'I74 smer od Kochanovce'!I46+'I74 smer od Kochanovce'!P46+'I74 smer od Kochanovce'!W46)+SUM('I74A smer od Brekov'!B46+'I74A smer od Brekov'!I46+'I74A smer od Brekov'!P46+'I74A smer od Brekov'!W46)+SUM('Vjazd od I74'!B46+'Vjazd od I74'!I46+'Vjazd od I74'!P46+'Vjazd od I74'!W46)+SUM('Výjazd k I74'!B46+'Výjazd k I74'!I46+'Výjazd k I74'!P46+'Výjazd k I74'!W46)</f>
        <v>0</v>
      </c>
      <c r="C47" s="1">
        <f>SUM('I74 smer od Kochanovce'!C46+'I74 smer od Kochanovce'!J46+'I74 smer od Kochanovce'!Q46+'I74 smer od Kochanovce'!X46)+SUM('I74A smer od Brekov'!C46+'I74A smer od Brekov'!J46+'I74A smer od Brekov'!Q46+'I74A smer od Brekov'!X46)+SUM('Vjazd od I74'!C46+'Vjazd od I74'!J46+'Vjazd od I74'!Q46+'Vjazd od I74'!X46)+SUM('Výjazd k I74'!C46+'Výjazd k I74'!J46+'Výjazd k I74'!Q46+'Výjazd k I74'!X46)</f>
        <v>370</v>
      </c>
      <c r="D47" s="1">
        <f>SUM('I74 smer od Kochanovce'!D46+'I74 smer od Kochanovce'!K46+'I74 smer od Kochanovce'!R46+'I74 smer od Kochanovce'!Y46)+SUM('I74A smer od Brekov'!D46+'I74A smer od Brekov'!K46+'I74A smer od Brekov'!R46+'I74A smer od Brekov'!Y46)+SUM('Vjazd od I74'!D46+'Vjazd od I74'!K46+'Vjazd od I74'!R46+'Vjazd od I74'!Y46)+SUM('Výjazd k I74'!D46+'Výjazd k I74'!K46+'Výjazd k I74'!R46+'Výjazd k I74'!Y46)</f>
        <v>0</v>
      </c>
      <c r="E47" s="1">
        <f>SUM('I74 smer od Kochanovce'!E46+'I74 smer od Kochanovce'!L46+'I74 smer od Kochanovce'!S46+'I74 smer od Kochanovce'!Z46)+SUM('I74A smer od Brekov'!E46+'I74A smer od Brekov'!L46+'I74A smer od Brekov'!S46+'I74A smer od Brekov'!Z46)+SUM('Vjazd od I74'!E46+'Vjazd od I74'!L46+'Vjazd od I74'!S46+'Vjazd od I74'!Z46)+SUM('Výjazd k I74'!E46+'Výjazd k I74'!L46+'Výjazd k I74'!S46+'Výjazd k I74'!Z46)</f>
        <v>3</v>
      </c>
      <c r="F47" s="1">
        <f>SUM('I74 smer od Kochanovce'!F46+'I74 smer od Kochanovce'!M46+'I74 smer od Kochanovce'!T46+'I74 smer od Kochanovce'!AA46)+SUM('I74A smer od Brekov'!F46+'I74A smer od Brekov'!M46+'I74A smer od Brekov'!T46+'I74A smer od Brekov'!AA46)+SUM('Vjazd od I74'!F46+'Vjazd od I74'!M46+'Vjazd od I74'!T46+'Vjazd od I74'!AA46)+SUM('Výjazd k I74'!F46+'Výjazd k I74'!M46+'Výjazd k I74'!T46+'Výjazd k I74'!AA46)</f>
        <v>13</v>
      </c>
      <c r="G47" s="1">
        <f>SUM('I74 smer od Kochanovce'!G46+'I74 smer od Kochanovce'!N46+'I74 smer od Kochanovce'!U46+'I74 smer od Kochanovce'!AB46)+SUM('I74A smer od Brekov'!G46+'I74A smer od Brekov'!N46+'I74A smer od Brekov'!U46+'I74A smer od Brekov'!AB46)+SUM('Vjazd od I74'!G46+'Vjazd od I74'!N46+'Vjazd od I74'!U46+'Vjazd od I74'!AB46)+SUM('Výjazd k I74'!G46+'Výjazd k I74'!N46+'Výjazd k I74'!U46+'Výjazd k I74'!AB46)</f>
        <v>0</v>
      </c>
    </row>
    <row r="48" spans="1:7" ht="15.75" thickBot="1" x14ac:dyDescent="0.3">
      <c r="A48" s="13" t="s">
        <v>91</v>
      </c>
      <c r="B48" s="1">
        <f>SUM('I74 smer od Kochanovce'!B47+'I74 smer od Kochanovce'!I47+'I74 smer od Kochanovce'!P47+'I74 smer od Kochanovce'!W47)+SUM('I74A smer od Brekov'!B47+'I74A smer od Brekov'!I47+'I74A smer od Brekov'!P47+'I74A smer od Brekov'!W47)+SUM('Vjazd od I74'!B47+'Vjazd od I74'!I47+'Vjazd od I74'!P47+'Vjazd od I74'!W47)+SUM('Výjazd k I74'!B47+'Výjazd k I74'!I47+'Výjazd k I74'!P47+'Výjazd k I74'!W47)</f>
        <v>2</v>
      </c>
      <c r="C48" s="1">
        <f>SUM('I74 smer od Kochanovce'!C47+'I74 smer od Kochanovce'!J47+'I74 smer od Kochanovce'!Q47+'I74 smer od Kochanovce'!X47)+SUM('I74A smer od Brekov'!C47+'I74A smer od Brekov'!J47+'I74A smer od Brekov'!Q47+'I74A smer od Brekov'!X47)+SUM('Vjazd od I74'!C47+'Vjazd od I74'!J47+'Vjazd od I74'!Q47+'Vjazd od I74'!X47)+SUM('Výjazd k I74'!C47+'Výjazd k I74'!J47+'Výjazd k I74'!Q47+'Výjazd k I74'!X47)</f>
        <v>301</v>
      </c>
      <c r="D48" s="1">
        <f>SUM('I74 smer od Kochanovce'!D47+'I74 smer od Kochanovce'!K47+'I74 smer od Kochanovce'!R47+'I74 smer od Kochanovce'!Y47)+SUM('I74A smer od Brekov'!D47+'I74A smer od Brekov'!K47+'I74A smer od Brekov'!R47+'I74A smer od Brekov'!Y47)+SUM('Vjazd od I74'!D47+'Vjazd od I74'!K47+'Vjazd od I74'!R47+'Vjazd od I74'!Y47)+SUM('Výjazd k I74'!D47+'Výjazd k I74'!K47+'Výjazd k I74'!R47+'Výjazd k I74'!Y47)</f>
        <v>6</v>
      </c>
      <c r="E48" s="1">
        <f>SUM('I74 smer od Kochanovce'!E47+'I74 smer od Kochanovce'!L47+'I74 smer od Kochanovce'!S47+'I74 smer od Kochanovce'!Z47)+SUM('I74A smer od Brekov'!E47+'I74A smer od Brekov'!L47+'I74A smer od Brekov'!S47+'I74A smer od Brekov'!Z47)+SUM('Vjazd od I74'!E47+'Vjazd od I74'!L47+'Vjazd od I74'!S47+'Vjazd od I74'!Z47)+SUM('Výjazd k I74'!E47+'Výjazd k I74'!L47+'Výjazd k I74'!S47+'Výjazd k I74'!Z47)</f>
        <v>3</v>
      </c>
      <c r="F48" s="1">
        <f>SUM('I74 smer od Kochanovce'!F47+'I74 smer od Kochanovce'!M47+'I74 smer od Kochanovce'!T47+'I74 smer od Kochanovce'!AA47)+SUM('I74A smer od Brekov'!F47+'I74A smer od Brekov'!M47+'I74A smer od Brekov'!T47+'I74A smer od Brekov'!AA47)+SUM('Vjazd od I74'!F47+'Vjazd od I74'!M47+'Vjazd od I74'!T47+'Vjazd od I74'!AA47)+SUM('Výjazd k I74'!F47+'Výjazd k I74'!M47+'Výjazd k I74'!T47+'Výjazd k I74'!AA47)</f>
        <v>4</v>
      </c>
      <c r="G48" s="1">
        <f>SUM('I74 smer od Kochanovce'!G47+'I74 smer od Kochanovce'!N47+'I74 smer od Kochanovce'!U47+'I74 smer od Kochanovce'!AB47)+SUM('I74A smer od Brekov'!G47+'I74A smer od Brekov'!N47+'I74A smer od Brekov'!U47+'I74A smer od Brekov'!AB47)+SUM('Vjazd od I74'!G47+'Vjazd od I74'!N47+'Vjazd od I74'!U47+'Vjazd od I74'!AB47)+SUM('Výjazd k I74'!G47+'Výjazd k I74'!N47+'Výjazd k I74'!U47+'Výjazd k I74'!AB47)</f>
        <v>0</v>
      </c>
    </row>
    <row r="49" spans="1:8" ht="15.75" thickBot="1" x14ac:dyDescent="0.3">
      <c r="A49" s="13" t="s">
        <v>92</v>
      </c>
      <c r="B49" s="1">
        <f>SUM('I74 smer od Kochanovce'!B48+'I74 smer od Kochanovce'!I48+'I74 smer od Kochanovce'!P48+'I74 smer od Kochanovce'!W48)+SUM('I74A smer od Brekov'!B48+'I74A smer od Brekov'!I48+'I74A smer od Brekov'!P48+'I74A smer od Brekov'!W48)+SUM('Vjazd od I74'!B48+'Vjazd od I74'!I48+'Vjazd od I74'!P48+'Vjazd od I74'!W48)+SUM('Výjazd k I74'!B48+'Výjazd k I74'!I48+'Výjazd k I74'!P48+'Výjazd k I74'!W48)</f>
        <v>0</v>
      </c>
      <c r="C49" s="1">
        <f>SUM('I74 smer od Kochanovce'!C48+'I74 smer od Kochanovce'!J48+'I74 smer od Kochanovce'!Q48+'I74 smer od Kochanovce'!X48)+SUM('I74A smer od Brekov'!C48+'I74A smer od Brekov'!J48+'I74A smer od Brekov'!Q48+'I74A smer od Brekov'!X48)+SUM('Vjazd od I74'!C48+'Vjazd od I74'!J48+'Vjazd od I74'!Q48+'Vjazd od I74'!X48)+SUM('Výjazd k I74'!C48+'Výjazd k I74'!J48+'Výjazd k I74'!Q48+'Výjazd k I74'!X48)</f>
        <v>326</v>
      </c>
      <c r="D49" s="1">
        <f>SUM('I74 smer od Kochanovce'!D48+'I74 smer od Kochanovce'!K48+'I74 smer od Kochanovce'!R48+'I74 smer od Kochanovce'!Y48)+SUM('I74A smer od Brekov'!D48+'I74A smer od Brekov'!K48+'I74A smer od Brekov'!R48+'I74A smer od Brekov'!Y48)+SUM('Vjazd od I74'!D48+'Vjazd od I74'!K48+'Vjazd od I74'!R48+'Vjazd od I74'!Y48)+SUM('Výjazd k I74'!D48+'Výjazd k I74'!K48+'Výjazd k I74'!R48+'Výjazd k I74'!Y48)</f>
        <v>3</v>
      </c>
      <c r="E49" s="1">
        <f>SUM('I74 smer od Kochanovce'!E48+'I74 smer od Kochanovce'!L48+'I74 smer od Kochanovce'!S48+'I74 smer od Kochanovce'!Z48)+SUM('I74A smer od Brekov'!E48+'I74A smer od Brekov'!L48+'I74A smer od Brekov'!S48+'I74A smer od Brekov'!Z48)+SUM('Vjazd od I74'!E48+'Vjazd od I74'!L48+'Vjazd od I74'!S48+'Vjazd od I74'!Z48)+SUM('Výjazd k I74'!E48+'Výjazd k I74'!L48+'Výjazd k I74'!S48+'Výjazd k I74'!Z48)</f>
        <v>2</v>
      </c>
      <c r="F49" s="1">
        <f>SUM('I74 smer od Kochanovce'!F48+'I74 smer od Kochanovce'!M48+'I74 smer od Kochanovce'!T48+'I74 smer od Kochanovce'!AA48)+SUM('I74A smer od Brekov'!F48+'I74A smer od Brekov'!M48+'I74A smer od Brekov'!T48+'I74A smer od Brekov'!AA48)+SUM('Vjazd od I74'!F48+'Vjazd od I74'!M48+'Vjazd od I74'!T48+'Vjazd od I74'!AA48)+SUM('Výjazd k I74'!F48+'Výjazd k I74'!M48+'Výjazd k I74'!T48+'Výjazd k I74'!AA48)</f>
        <v>1</v>
      </c>
      <c r="G49" s="1">
        <f>SUM('I74 smer od Kochanovce'!G48+'I74 smer od Kochanovce'!N48+'I74 smer od Kochanovce'!U48+'I74 smer od Kochanovce'!AB48)+SUM('I74A smer od Brekov'!G48+'I74A smer od Brekov'!N48+'I74A smer od Brekov'!U48+'I74A smer od Brekov'!AB48)+SUM('Vjazd od I74'!G48+'Vjazd od I74'!N48+'Vjazd od I74'!U48+'Vjazd od I74'!AB48)+SUM('Výjazd k I74'!G48+'Výjazd k I74'!N48+'Výjazd k I74'!U48+'Výjazd k I74'!AB48)</f>
        <v>0</v>
      </c>
    </row>
    <row r="50" spans="1:8" ht="15.75" thickBot="1" x14ac:dyDescent="0.3">
      <c r="A50" s="13" t="s">
        <v>93</v>
      </c>
      <c r="B50" s="1">
        <f>SUM('I74 smer od Kochanovce'!B49+'I74 smer od Kochanovce'!I49+'I74 smer od Kochanovce'!P49+'I74 smer od Kochanovce'!W49)+SUM('I74A smer od Brekov'!B49+'I74A smer od Brekov'!I49+'I74A smer od Brekov'!P49+'I74A smer od Brekov'!W49)+SUM('Vjazd od I74'!B49+'Vjazd od I74'!I49+'Vjazd od I74'!P49+'Vjazd od I74'!W49)+SUM('Výjazd k I74'!B49+'Výjazd k I74'!I49+'Výjazd k I74'!P49+'Výjazd k I74'!W49)</f>
        <v>0</v>
      </c>
      <c r="C50" s="1">
        <f>SUM('I74 smer od Kochanovce'!C49+'I74 smer od Kochanovce'!J49+'I74 smer od Kochanovce'!Q49+'I74 smer od Kochanovce'!X49)+SUM('I74A smer od Brekov'!C49+'I74A smer od Brekov'!J49+'I74A smer od Brekov'!Q49+'I74A smer od Brekov'!X49)+SUM('Vjazd od I74'!C49+'Vjazd od I74'!J49+'Vjazd od I74'!Q49+'Vjazd od I74'!X49)+SUM('Výjazd k I74'!C49+'Výjazd k I74'!J49+'Výjazd k I74'!Q49+'Výjazd k I74'!X49)</f>
        <v>311</v>
      </c>
      <c r="D50" s="1">
        <f>SUM('I74 smer od Kochanovce'!D49+'I74 smer od Kochanovce'!K49+'I74 smer od Kochanovce'!R49+'I74 smer od Kochanovce'!Y49)+SUM('I74A smer od Brekov'!D49+'I74A smer od Brekov'!K49+'I74A smer od Brekov'!R49+'I74A smer od Brekov'!Y49)+SUM('Vjazd od I74'!D49+'Vjazd od I74'!K49+'Vjazd od I74'!R49+'Vjazd od I74'!Y49)+SUM('Výjazd k I74'!D49+'Výjazd k I74'!K49+'Výjazd k I74'!R49+'Výjazd k I74'!Y49)</f>
        <v>2</v>
      </c>
      <c r="E50" s="1">
        <f>SUM('I74 smer od Kochanovce'!E49+'I74 smer od Kochanovce'!L49+'I74 smer od Kochanovce'!S49+'I74 smer od Kochanovce'!Z49)+SUM('I74A smer od Brekov'!E49+'I74A smer od Brekov'!L49+'I74A smer od Brekov'!S49+'I74A smer od Brekov'!Z49)+SUM('Vjazd od I74'!E49+'Vjazd od I74'!L49+'Vjazd od I74'!S49+'Vjazd od I74'!Z49)+SUM('Výjazd k I74'!E49+'Výjazd k I74'!L49+'Výjazd k I74'!S49+'Výjazd k I74'!Z49)</f>
        <v>1</v>
      </c>
      <c r="F50" s="1">
        <f>SUM('I74 smer od Kochanovce'!F49+'I74 smer od Kochanovce'!M49+'I74 smer od Kochanovce'!T49+'I74 smer od Kochanovce'!AA49)+SUM('I74A smer od Brekov'!F49+'I74A smer od Brekov'!M49+'I74A smer od Brekov'!T49+'I74A smer od Brekov'!AA49)+SUM('Vjazd od I74'!F49+'Vjazd od I74'!M49+'Vjazd od I74'!T49+'Vjazd od I74'!AA49)+SUM('Výjazd k I74'!F49+'Výjazd k I74'!M49+'Výjazd k I74'!T49+'Výjazd k I74'!AA49)</f>
        <v>2</v>
      </c>
      <c r="G50" s="1">
        <f>SUM('I74 smer od Kochanovce'!G49+'I74 smer od Kochanovce'!N49+'I74 smer od Kochanovce'!U49+'I74 smer od Kochanovce'!AB49)+SUM('I74A smer od Brekov'!G49+'I74A smer od Brekov'!N49+'I74A smer od Brekov'!U49+'I74A smer od Brekov'!AB49)+SUM('Vjazd od I74'!G49+'Vjazd od I74'!N49+'Vjazd od I74'!U49+'Vjazd od I74'!AB49)+SUM('Výjazd k I74'!G49+'Výjazd k I74'!N49+'Výjazd k I74'!U49+'Výjazd k I74'!AB49)</f>
        <v>3</v>
      </c>
    </row>
    <row r="51" spans="1:8" ht="15.75" thickBot="1" x14ac:dyDescent="0.3">
      <c r="A51" s="14" t="s">
        <v>94</v>
      </c>
      <c r="B51" s="1">
        <f>SUM('I74 smer od Kochanovce'!B50+'I74 smer od Kochanovce'!I50+'I74 smer od Kochanovce'!P50+'I74 smer od Kochanovce'!W50)+SUM('I74A smer od Brekov'!B50+'I74A smer od Brekov'!I50+'I74A smer od Brekov'!P50+'I74A smer od Brekov'!W50)+SUM('Vjazd od I74'!B50+'Vjazd od I74'!I50+'Vjazd od I74'!P50+'Vjazd od I74'!W50)+SUM('Výjazd k I74'!B50+'Výjazd k I74'!I50+'Výjazd k I74'!P50+'Výjazd k I74'!W50)</f>
        <v>0</v>
      </c>
      <c r="C51" s="1">
        <f>SUM('I74 smer od Kochanovce'!C50+'I74 smer od Kochanovce'!J50+'I74 smer od Kochanovce'!Q50+'I74 smer od Kochanovce'!X50)+SUM('I74A smer od Brekov'!C50+'I74A smer od Brekov'!J50+'I74A smer od Brekov'!Q50+'I74A smer od Brekov'!X50)+SUM('Vjazd od I74'!C50+'Vjazd od I74'!J50+'Vjazd od I74'!Q50+'Vjazd od I74'!X50)+SUM('Výjazd k I74'!C50+'Výjazd k I74'!J50+'Výjazd k I74'!Q50+'Výjazd k I74'!X50)</f>
        <v>271</v>
      </c>
      <c r="D51" s="1">
        <f>SUM('I74 smer od Kochanovce'!D50+'I74 smer od Kochanovce'!K50+'I74 smer od Kochanovce'!R50+'I74 smer od Kochanovce'!Y50)+SUM('I74A smer od Brekov'!D50+'I74A smer od Brekov'!K50+'I74A smer od Brekov'!R50+'I74A smer od Brekov'!Y50)+SUM('Vjazd od I74'!D50+'Vjazd od I74'!K50+'Vjazd od I74'!R50+'Vjazd od I74'!Y50)+SUM('Výjazd k I74'!D50+'Výjazd k I74'!K50+'Výjazd k I74'!R50+'Výjazd k I74'!Y50)</f>
        <v>2</v>
      </c>
      <c r="E51" s="1">
        <f>SUM('I74 smer od Kochanovce'!E50+'I74 smer od Kochanovce'!L50+'I74 smer od Kochanovce'!S50+'I74 smer od Kochanovce'!Z50)+SUM('I74A smer od Brekov'!E50+'I74A smer od Brekov'!L50+'I74A smer od Brekov'!S50+'I74A smer od Brekov'!Z50)+SUM('Vjazd od I74'!E50+'Vjazd od I74'!L50+'Vjazd od I74'!S50+'Vjazd od I74'!Z50)+SUM('Výjazd k I74'!E50+'Výjazd k I74'!L50+'Výjazd k I74'!S50+'Výjazd k I74'!Z50)</f>
        <v>1</v>
      </c>
      <c r="F51" s="1">
        <f>SUM('I74 smer od Kochanovce'!F50+'I74 smer od Kochanovce'!M50+'I74 smer od Kochanovce'!T50+'I74 smer od Kochanovce'!AA50)+SUM('I74A smer od Brekov'!F50+'I74A smer od Brekov'!M50+'I74A smer od Brekov'!T50+'I74A smer od Brekov'!AA50)+SUM('Vjazd od I74'!F50+'Vjazd od I74'!M50+'Vjazd od I74'!T50+'Vjazd od I74'!AA50)+SUM('Výjazd k I74'!F50+'Výjazd k I74'!M50+'Výjazd k I74'!T50+'Výjazd k I74'!AA50)</f>
        <v>4</v>
      </c>
      <c r="G51" s="1">
        <f>SUM('I74 smer od Kochanovce'!G50+'I74 smer od Kochanovce'!N50+'I74 smer od Kochanovce'!U50+'I74 smer od Kochanovce'!AB50)+SUM('I74A smer od Brekov'!G50+'I74A smer od Brekov'!N50+'I74A smer od Brekov'!U50+'I74A smer od Brekov'!AB50)+SUM('Vjazd od I74'!G50+'Vjazd od I74'!N50+'Vjazd od I74'!U50+'Vjazd od I74'!AB50)+SUM('Výjazd k I74'!G50+'Výjazd k I74'!N50+'Výjazd k I74'!U50+'Výjazd k I74'!AB50)</f>
        <v>1</v>
      </c>
    </row>
    <row r="52" spans="1:8" x14ac:dyDescent="0.25">
      <c r="A52" s="48" t="s">
        <v>95</v>
      </c>
      <c r="B52" s="1">
        <f>SUM('I74 smer od Kochanovce'!B51+'I74 smer od Kochanovce'!I51+'I74 smer od Kochanovce'!P51+'I74 smer od Kochanovce'!W51)+SUM('I74A smer od Brekov'!B51+'I74A smer od Brekov'!I51+'I74A smer od Brekov'!P51+'I74A smer od Brekov'!W51)+SUM('Vjazd od I74'!B51+'Vjazd od I74'!I51+'Vjazd od I74'!P51+'Vjazd od I74'!W51)+SUM('Výjazd k I74'!B51+'Výjazd k I74'!I51+'Výjazd k I74'!P51+'Výjazd k I74'!W51)</f>
        <v>0</v>
      </c>
      <c r="C52" s="1">
        <f>SUM('I74 smer od Kochanovce'!C51+'I74 smer od Kochanovce'!J51+'I74 smer od Kochanovce'!Q51+'I74 smer od Kochanovce'!X51)+SUM('I74A smer od Brekov'!C51+'I74A smer od Brekov'!J51+'I74A smer od Brekov'!Q51+'I74A smer od Brekov'!X51)+SUM('Vjazd od I74'!C51+'Vjazd od I74'!J51+'Vjazd od I74'!Q51+'Vjazd od I74'!X51)+SUM('Výjazd k I74'!C51+'Výjazd k I74'!J51+'Výjazd k I74'!Q51+'Výjazd k I74'!X51)</f>
        <v>227</v>
      </c>
      <c r="D52" s="1">
        <f>SUM('I74 smer od Kochanovce'!D51+'I74 smer od Kochanovce'!K51+'I74 smer od Kochanovce'!R51+'I74 smer od Kochanovce'!Y51)+SUM('I74A smer od Brekov'!D51+'I74A smer od Brekov'!K51+'I74A smer od Brekov'!R51+'I74A smer od Brekov'!Y51)+SUM('Vjazd od I74'!D51+'Vjazd od I74'!K51+'Vjazd od I74'!R51+'Vjazd od I74'!Y51)+SUM('Výjazd k I74'!D51+'Výjazd k I74'!K51+'Výjazd k I74'!R51+'Výjazd k I74'!Y51)</f>
        <v>3</v>
      </c>
      <c r="E52" s="1">
        <f>SUM('I74 smer od Kochanovce'!E51+'I74 smer od Kochanovce'!L51+'I74 smer od Kochanovce'!S51+'I74 smer od Kochanovce'!Z51)+SUM('I74A smer od Brekov'!E51+'I74A smer od Brekov'!L51+'I74A smer od Brekov'!S51+'I74A smer od Brekov'!Z51)+SUM('Vjazd od I74'!E51+'Vjazd od I74'!L51+'Vjazd od I74'!S51+'Vjazd od I74'!Z51)+SUM('Výjazd k I74'!E51+'Výjazd k I74'!L51+'Výjazd k I74'!S51+'Výjazd k I74'!Z51)</f>
        <v>4</v>
      </c>
      <c r="F52" s="1">
        <f>SUM('I74 smer od Kochanovce'!F51+'I74 smer od Kochanovce'!M51+'I74 smer od Kochanovce'!T51+'I74 smer od Kochanovce'!AA51)+SUM('I74A smer od Brekov'!F51+'I74A smer od Brekov'!M51+'I74A smer od Brekov'!T51+'I74A smer od Brekov'!AA51)+SUM('Vjazd od I74'!F51+'Vjazd od I74'!M51+'Vjazd od I74'!T51+'Vjazd od I74'!AA51)+SUM('Výjazd k I74'!F51+'Výjazd k I74'!M51+'Výjazd k I74'!T51+'Výjazd k I74'!AA51)</f>
        <v>1</v>
      </c>
      <c r="G52" s="1">
        <f>SUM('I74 smer od Kochanovce'!G51+'I74 smer od Kochanovce'!N51+'I74 smer od Kochanovce'!U51+'I74 smer od Kochanovce'!AB51)+SUM('I74A smer od Brekov'!G51+'I74A smer od Brekov'!N51+'I74A smer od Brekov'!U51+'I74A smer od Brekov'!AB51)+SUM('Vjazd od I74'!G51+'Vjazd od I74'!N51+'Vjazd od I74'!U51+'Vjazd od I74'!AB51)+SUM('Výjazd k I74'!G51+'Výjazd k I74'!N51+'Výjazd k I74'!U51+'Výjazd k I74'!AB51)</f>
        <v>0</v>
      </c>
    </row>
    <row r="54" spans="1:8" x14ac:dyDescent="0.25">
      <c r="B54">
        <f t="shared" ref="B54:G54" si="0">SUM(B5:B53)</f>
        <v>34</v>
      </c>
      <c r="C54" s="28">
        <f t="shared" si="0"/>
        <v>16210</v>
      </c>
      <c r="D54" s="28">
        <f t="shared" si="0"/>
        <v>406</v>
      </c>
      <c r="E54" s="28">
        <f t="shared" si="0"/>
        <v>205</v>
      </c>
      <c r="F54" s="28">
        <f t="shared" si="0"/>
        <v>265</v>
      </c>
      <c r="G54" s="28">
        <f t="shared" si="0"/>
        <v>25</v>
      </c>
      <c r="H54">
        <f>B54+C54+D54+E54+F54+G54</f>
        <v>17145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AE70"/>
  <sheetViews>
    <sheetView zoomScale="60" zoomScaleNormal="60" workbookViewId="0">
      <selection sqref="A1:V66"/>
    </sheetView>
  </sheetViews>
  <sheetFormatPr defaultRowHeight="15" x14ac:dyDescent="0.25"/>
  <cols>
    <col min="1" max="1" width="26.42578125" bestFit="1" customWidth="1"/>
    <col min="2" max="3" width="11.42578125" bestFit="1" customWidth="1"/>
    <col min="4" max="4" width="11.42578125" style="28" customWidth="1"/>
    <col min="5" max="6" width="11.42578125" bestFit="1" customWidth="1"/>
    <col min="7" max="11" width="11.42578125" style="28" customWidth="1"/>
    <col min="12" max="13" width="11.42578125" bestFit="1" customWidth="1"/>
    <col min="14" max="14" width="11.42578125" style="28" customWidth="1"/>
    <col min="15" max="17" width="11.42578125" bestFit="1" customWidth="1"/>
    <col min="18" max="18" width="11.42578125" style="28" customWidth="1"/>
    <col min="19" max="22" width="11.42578125" bestFit="1" customWidth="1"/>
    <col min="24" max="31" width="25.28515625" customWidth="1"/>
  </cols>
  <sheetData>
    <row r="1" spans="1:31" ht="19.5" x14ac:dyDescent="0.3">
      <c r="A1" s="160" t="s">
        <v>14</v>
      </c>
      <c r="B1" s="284" t="s">
        <v>120</v>
      </c>
      <c r="C1" s="285" t="s">
        <v>8</v>
      </c>
      <c r="D1" s="285"/>
      <c r="E1" s="285" t="s">
        <v>8</v>
      </c>
      <c r="F1" s="286" t="s">
        <v>8</v>
      </c>
      <c r="G1" s="288" t="s">
        <v>124</v>
      </c>
      <c r="H1" s="288"/>
      <c r="I1" s="288"/>
      <c r="J1" s="288"/>
      <c r="K1" s="288"/>
      <c r="L1" s="287" t="s">
        <v>121</v>
      </c>
      <c r="M1" s="288" t="s">
        <v>8</v>
      </c>
      <c r="N1" s="288"/>
      <c r="O1" s="288" t="s">
        <v>8</v>
      </c>
      <c r="P1" s="289" t="s">
        <v>8</v>
      </c>
      <c r="Q1" s="288" t="s">
        <v>134</v>
      </c>
      <c r="R1" s="288"/>
      <c r="S1" s="288" t="s">
        <v>8</v>
      </c>
      <c r="T1" s="288" t="s">
        <v>8</v>
      </c>
      <c r="U1" s="289" t="s">
        <v>8</v>
      </c>
      <c r="V1" s="282" t="s">
        <v>44</v>
      </c>
      <c r="W1" s="297" t="s">
        <v>109</v>
      </c>
      <c r="X1" s="295" t="str">
        <f>B1</f>
        <v>I/74 smer od Kochanovce</v>
      </c>
      <c r="Y1" s="296"/>
      <c r="Z1" s="295" t="str">
        <f>G1</f>
        <v>I/74A smer od Brekov</v>
      </c>
      <c r="AA1" s="296"/>
      <c r="AB1" s="295" t="str">
        <f>L1</f>
        <v>Vjazd od I/74</v>
      </c>
      <c r="AC1" s="296"/>
      <c r="AD1" s="295" t="str">
        <f>Q1</f>
        <v>Výjazd k I/74</v>
      </c>
      <c r="AE1" s="296"/>
    </row>
    <row r="2" spans="1:31" ht="19.5" x14ac:dyDescent="0.3">
      <c r="A2" s="161" t="s">
        <v>15</v>
      </c>
      <c r="B2" s="290"/>
      <c r="C2" s="291"/>
      <c r="D2" s="291"/>
      <c r="E2" s="291"/>
      <c r="F2" s="292"/>
      <c r="G2" s="294"/>
      <c r="H2" s="294"/>
      <c r="I2" s="294"/>
      <c r="J2" s="294"/>
      <c r="K2" s="294"/>
      <c r="L2" s="290"/>
      <c r="M2" s="291"/>
      <c r="N2" s="291"/>
      <c r="O2" s="291"/>
      <c r="P2" s="292"/>
      <c r="Q2" s="293"/>
      <c r="R2" s="291"/>
      <c r="S2" s="291"/>
      <c r="T2" s="291"/>
      <c r="U2" s="292"/>
      <c r="V2" s="283"/>
      <c r="W2" s="298"/>
      <c r="X2" s="177" t="s">
        <v>107</v>
      </c>
      <c r="Y2" s="171" t="s">
        <v>108</v>
      </c>
      <c r="Z2" s="177" t="s">
        <v>105</v>
      </c>
      <c r="AA2" s="185" t="s">
        <v>106</v>
      </c>
      <c r="AB2" s="170" t="s">
        <v>108</v>
      </c>
      <c r="AC2" s="171" t="s">
        <v>107</v>
      </c>
      <c r="AD2" s="177" t="s">
        <v>106</v>
      </c>
      <c r="AE2" s="171" t="s">
        <v>105</v>
      </c>
    </row>
    <row r="3" spans="1:31" ht="18" thickBot="1" x14ac:dyDescent="0.35">
      <c r="A3" s="162" t="s">
        <v>7</v>
      </c>
      <c r="B3" s="120" t="s">
        <v>43</v>
      </c>
      <c r="C3" s="37" t="s">
        <v>42</v>
      </c>
      <c r="D3" s="37" t="s">
        <v>41</v>
      </c>
      <c r="E3" s="37" t="s">
        <v>47</v>
      </c>
      <c r="F3" s="121" t="s">
        <v>0</v>
      </c>
      <c r="G3" s="117" t="s">
        <v>43</v>
      </c>
      <c r="H3" s="37" t="s">
        <v>42</v>
      </c>
      <c r="I3" s="37" t="s">
        <v>41</v>
      </c>
      <c r="J3" s="37" t="s">
        <v>47</v>
      </c>
      <c r="K3" s="110" t="s">
        <v>0</v>
      </c>
      <c r="L3" s="120" t="s">
        <v>43</v>
      </c>
      <c r="M3" s="37" t="s">
        <v>139</v>
      </c>
      <c r="N3" s="37" t="s">
        <v>41</v>
      </c>
      <c r="O3" s="37" t="s">
        <v>47</v>
      </c>
      <c r="P3" s="121" t="s">
        <v>0</v>
      </c>
      <c r="Q3" s="117" t="s">
        <v>43</v>
      </c>
      <c r="R3" s="37" t="s">
        <v>42</v>
      </c>
      <c r="S3" s="37" t="s">
        <v>41</v>
      </c>
      <c r="T3" s="37" t="s">
        <v>47</v>
      </c>
      <c r="U3" s="121" t="s">
        <v>0</v>
      </c>
      <c r="V3" s="283"/>
      <c r="W3" s="298"/>
      <c r="X3" s="178" t="s">
        <v>114</v>
      </c>
      <c r="Y3" s="178" t="s">
        <v>114</v>
      </c>
      <c r="Z3" s="178" t="s">
        <v>114</v>
      </c>
      <c r="AA3" s="178" t="s">
        <v>114</v>
      </c>
      <c r="AB3" s="178" t="s">
        <v>114</v>
      </c>
      <c r="AC3" s="178" t="s">
        <v>114</v>
      </c>
      <c r="AD3" s="178" t="s">
        <v>114</v>
      </c>
      <c r="AE3" s="178" t="s">
        <v>114</v>
      </c>
    </row>
    <row r="4" spans="1:31" x14ac:dyDescent="0.25">
      <c r="A4" s="134" t="s">
        <v>48</v>
      </c>
      <c r="B4" s="107">
        <v>0</v>
      </c>
      <c r="C4" s="103">
        <v>79</v>
      </c>
      <c r="D4" s="103"/>
      <c r="E4" s="103">
        <v>0</v>
      </c>
      <c r="F4" s="90">
        <v>79</v>
      </c>
      <c r="G4" s="163"/>
      <c r="H4" s="89">
        <v>51</v>
      </c>
      <c r="I4" s="89">
        <v>24</v>
      </c>
      <c r="J4" s="89">
        <v>1</v>
      </c>
      <c r="K4" s="111">
        <v>76</v>
      </c>
      <c r="L4" s="107">
        <v>0</v>
      </c>
      <c r="M4" s="103">
        <v>22</v>
      </c>
      <c r="N4" s="103">
        <v>3</v>
      </c>
      <c r="O4" s="103"/>
      <c r="P4" s="90">
        <v>25</v>
      </c>
      <c r="Q4" s="118"/>
      <c r="R4" s="103"/>
      <c r="S4" s="103"/>
      <c r="T4" s="103"/>
      <c r="U4" s="111"/>
      <c r="V4" s="193">
        <f>F4+K4+P4+U4</f>
        <v>180</v>
      </c>
      <c r="W4" s="298"/>
      <c r="X4" s="179"/>
      <c r="Y4" s="182"/>
      <c r="Z4" s="179"/>
      <c r="AA4" s="186"/>
      <c r="AB4" s="181"/>
      <c r="AC4" s="182"/>
      <c r="AD4" s="179"/>
      <c r="AE4" s="182"/>
    </row>
    <row r="5" spans="1:31" x14ac:dyDescent="0.25">
      <c r="A5" s="135" t="s">
        <v>49</v>
      </c>
      <c r="B5" s="108">
        <v>0</v>
      </c>
      <c r="C5" s="128">
        <v>90</v>
      </c>
      <c r="D5" s="128"/>
      <c r="E5" s="128">
        <v>0</v>
      </c>
      <c r="F5" s="93">
        <v>90</v>
      </c>
      <c r="G5" s="164"/>
      <c r="H5" s="36">
        <v>49</v>
      </c>
      <c r="I5" s="36">
        <v>21</v>
      </c>
      <c r="J5" s="36">
        <v>1</v>
      </c>
      <c r="K5" s="112">
        <v>71</v>
      </c>
      <c r="L5" s="108">
        <v>0</v>
      </c>
      <c r="M5" s="128">
        <v>21</v>
      </c>
      <c r="N5" s="128">
        <v>2</v>
      </c>
      <c r="O5" s="128"/>
      <c r="P5" s="93">
        <v>23</v>
      </c>
      <c r="Q5" s="98"/>
      <c r="R5" s="128"/>
      <c r="S5" s="128"/>
      <c r="T5" s="128"/>
      <c r="U5" s="112"/>
      <c r="V5" s="194">
        <f t="shared" ref="V5:V51" si="0">F5+K5+P5+U5</f>
        <v>184</v>
      </c>
      <c r="W5" s="298"/>
      <c r="X5" s="98"/>
      <c r="Y5" s="175"/>
      <c r="Z5" s="98"/>
      <c r="AA5" s="187"/>
      <c r="AB5" s="108"/>
      <c r="AC5" s="175"/>
      <c r="AD5" s="98"/>
      <c r="AE5" s="175"/>
    </row>
    <row r="6" spans="1:31" x14ac:dyDescent="0.25">
      <c r="A6" s="135" t="s">
        <v>50</v>
      </c>
      <c r="B6" s="108">
        <v>0</v>
      </c>
      <c r="C6" s="128">
        <v>111</v>
      </c>
      <c r="D6" s="128"/>
      <c r="E6" s="128">
        <v>0</v>
      </c>
      <c r="F6" s="93">
        <v>111</v>
      </c>
      <c r="G6" s="164"/>
      <c r="H6" s="36">
        <v>69</v>
      </c>
      <c r="I6" s="36">
        <v>41</v>
      </c>
      <c r="J6" s="36">
        <v>0</v>
      </c>
      <c r="K6" s="112">
        <v>110</v>
      </c>
      <c r="L6" s="108">
        <v>0</v>
      </c>
      <c r="M6" s="128">
        <v>47</v>
      </c>
      <c r="N6" s="128">
        <v>3</v>
      </c>
      <c r="O6" s="128"/>
      <c r="P6" s="93">
        <v>50</v>
      </c>
      <c r="Q6" s="98"/>
      <c r="R6" s="128"/>
      <c r="S6" s="128"/>
      <c r="T6" s="128"/>
      <c r="U6" s="112"/>
      <c r="V6" s="194">
        <f t="shared" si="0"/>
        <v>271</v>
      </c>
      <c r="W6" s="298"/>
      <c r="X6" s="98"/>
      <c r="Y6" s="175"/>
      <c r="Z6" s="98"/>
      <c r="AA6" s="187"/>
      <c r="AB6" s="108"/>
      <c r="AC6" s="175"/>
      <c r="AD6" s="98"/>
      <c r="AE6" s="175"/>
    </row>
    <row r="7" spans="1:31" x14ac:dyDescent="0.25">
      <c r="A7" s="135" t="s">
        <v>51</v>
      </c>
      <c r="B7" s="108">
        <v>0</v>
      </c>
      <c r="C7" s="128">
        <v>152</v>
      </c>
      <c r="D7" s="128"/>
      <c r="E7" s="128">
        <v>2</v>
      </c>
      <c r="F7" s="93">
        <v>154</v>
      </c>
      <c r="G7" s="164"/>
      <c r="H7" s="36">
        <v>69</v>
      </c>
      <c r="I7" s="36">
        <v>34</v>
      </c>
      <c r="J7" s="36">
        <v>0</v>
      </c>
      <c r="K7" s="112">
        <v>103</v>
      </c>
      <c r="L7" s="108">
        <v>0</v>
      </c>
      <c r="M7" s="128">
        <v>56</v>
      </c>
      <c r="N7" s="128">
        <v>6</v>
      </c>
      <c r="O7" s="128"/>
      <c r="P7" s="93">
        <v>62</v>
      </c>
      <c r="Q7" s="98"/>
      <c r="R7" s="128"/>
      <c r="S7" s="128"/>
      <c r="T7" s="128"/>
      <c r="U7" s="112"/>
      <c r="V7" s="194">
        <f t="shared" si="0"/>
        <v>319</v>
      </c>
      <c r="W7" s="298"/>
      <c r="X7" s="98"/>
      <c r="Y7" s="175"/>
      <c r="Z7" s="98"/>
      <c r="AA7" s="187"/>
      <c r="AB7" s="108"/>
      <c r="AC7" s="175"/>
      <c r="AD7" s="98"/>
      <c r="AE7" s="175"/>
    </row>
    <row r="8" spans="1:31" x14ac:dyDescent="0.25">
      <c r="A8" s="135" t="s">
        <v>52</v>
      </c>
      <c r="B8" s="108">
        <v>0</v>
      </c>
      <c r="C8" s="128">
        <v>146</v>
      </c>
      <c r="D8" s="128"/>
      <c r="E8" s="128">
        <v>2</v>
      </c>
      <c r="F8" s="93">
        <v>148</v>
      </c>
      <c r="G8" s="164"/>
      <c r="H8" s="36">
        <v>66</v>
      </c>
      <c r="I8" s="36">
        <v>31</v>
      </c>
      <c r="J8" s="36">
        <v>0</v>
      </c>
      <c r="K8" s="112">
        <v>97</v>
      </c>
      <c r="L8" s="108">
        <v>0</v>
      </c>
      <c r="M8" s="128">
        <v>77</v>
      </c>
      <c r="N8" s="128">
        <v>7</v>
      </c>
      <c r="O8" s="128"/>
      <c r="P8" s="93">
        <v>84</v>
      </c>
      <c r="Q8" s="98"/>
      <c r="R8" s="128"/>
      <c r="S8" s="128"/>
      <c r="T8" s="128"/>
      <c r="U8" s="112"/>
      <c r="V8" s="194">
        <f t="shared" si="0"/>
        <v>329</v>
      </c>
      <c r="W8" s="298"/>
      <c r="X8" s="98"/>
      <c r="Y8" s="175"/>
      <c r="Z8" s="98"/>
      <c r="AA8" s="187"/>
      <c r="AB8" s="108"/>
      <c r="AC8" s="175"/>
      <c r="AD8" s="98"/>
      <c r="AE8" s="175"/>
    </row>
    <row r="9" spans="1:31" s="28" customFormat="1" x14ac:dyDescent="0.25">
      <c r="A9" s="135" t="s">
        <v>53</v>
      </c>
      <c r="B9" s="108">
        <v>2</v>
      </c>
      <c r="C9" s="128">
        <v>196</v>
      </c>
      <c r="D9" s="128"/>
      <c r="E9" s="128">
        <v>0</v>
      </c>
      <c r="F9" s="93">
        <v>198</v>
      </c>
      <c r="G9" s="164"/>
      <c r="H9" s="36">
        <v>95</v>
      </c>
      <c r="I9" s="36">
        <v>48</v>
      </c>
      <c r="J9" s="36">
        <v>2</v>
      </c>
      <c r="K9" s="112">
        <v>145</v>
      </c>
      <c r="L9" s="108">
        <v>0</v>
      </c>
      <c r="M9" s="128">
        <v>79</v>
      </c>
      <c r="N9" s="128">
        <v>20</v>
      </c>
      <c r="O9" s="128"/>
      <c r="P9" s="93">
        <v>99</v>
      </c>
      <c r="Q9" s="98"/>
      <c r="R9" s="128"/>
      <c r="S9" s="128"/>
      <c r="T9" s="128"/>
      <c r="U9" s="112"/>
      <c r="V9" s="194">
        <f t="shared" si="0"/>
        <v>442</v>
      </c>
      <c r="W9" s="298"/>
      <c r="X9" s="98"/>
      <c r="Y9" s="175"/>
      <c r="Z9" s="98"/>
      <c r="AA9" s="187"/>
      <c r="AB9" s="108"/>
      <c r="AC9" s="175"/>
      <c r="AD9" s="98"/>
      <c r="AE9" s="175"/>
    </row>
    <row r="10" spans="1:31" s="28" customFormat="1" x14ac:dyDescent="0.25">
      <c r="A10" s="135" t="s">
        <v>54</v>
      </c>
      <c r="B10" s="108">
        <v>0</v>
      </c>
      <c r="C10" s="128">
        <v>161</v>
      </c>
      <c r="D10" s="128"/>
      <c r="E10" s="128">
        <v>0</v>
      </c>
      <c r="F10" s="93">
        <v>161</v>
      </c>
      <c r="G10" s="164"/>
      <c r="H10" s="36">
        <v>129</v>
      </c>
      <c r="I10" s="36">
        <v>58</v>
      </c>
      <c r="J10" s="36">
        <v>0</v>
      </c>
      <c r="K10" s="112">
        <v>187</v>
      </c>
      <c r="L10" s="108">
        <v>0</v>
      </c>
      <c r="M10" s="128">
        <v>94</v>
      </c>
      <c r="N10" s="128">
        <v>21</v>
      </c>
      <c r="O10" s="128"/>
      <c r="P10" s="93">
        <v>115</v>
      </c>
      <c r="Q10" s="98"/>
      <c r="R10" s="128"/>
      <c r="S10" s="128"/>
      <c r="T10" s="128"/>
      <c r="U10" s="112"/>
      <c r="V10" s="194">
        <f t="shared" si="0"/>
        <v>463</v>
      </c>
      <c r="W10" s="298"/>
      <c r="X10" s="98"/>
      <c r="Y10" s="175"/>
      <c r="Z10" s="98"/>
      <c r="AA10" s="187"/>
      <c r="AB10" s="108"/>
      <c r="AC10" s="175"/>
      <c r="AD10" s="98"/>
      <c r="AE10" s="175"/>
    </row>
    <row r="11" spans="1:31" s="28" customFormat="1" x14ac:dyDescent="0.25">
      <c r="A11" s="135" t="s">
        <v>55</v>
      </c>
      <c r="B11" s="108">
        <v>3</v>
      </c>
      <c r="C11" s="128">
        <v>129</v>
      </c>
      <c r="D11" s="128"/>
      <c r="E11" s="128">
        <v>2</v>
      </c>
      <c r="F11" s="93">
        <v>134</v>
      </c>
      <c r="G11" s="164"/>
      <c r="H11" s="36">
        <v>99</v>
      </c>
      <c r="I11" s="36">
        <v>49</v>
      </c>
      <c r="J11" s="36">
        <v>0</v>
      </c>
      <c r="K11" s="112">
        <v>148</v>
      </c>
      <c r="L11" s="108">
        <v>0</v>
      </c>
      <c r="M11" s="128">
        <v>74</v>
      </c>
      <c r="N11" s="128">
        <v>11</v>
      </c>
      <c r="O11" s="128"/>
      <c r="P11" s="93">
        <v>85</v>
      </c>
      <c r="Q11" s="98"/>
      <c r="R11" s="128"/>
      <c r="S11" s="128"/>
      <c r="T11" s="128"/>
      <c r="U11" s="112"/>
      <c r="V11" s="194">
        <f t="shared" si="0"/>
        <v>367</v>
      </c>
      <c r="W11" s="298"/>
      <c r="X11" s="98"/>
      <c r="Y11" s="175"/>
      <c r="Z11" s="98"/>
      <c r="AA11" s="187"/>
      <c r="AB11" s="108"/>
      <c r="AC11" s="175"/>
      <c r="AD11" s="98"/>
      <c r="AE11" s="175"/>
    </row>
    <row r="12" spans="1:31" s="28" customFormat="1" x14ac:dyDescent="0.25">
      <c r="A12" s="135" t="s">
        <v>56</v>
      </c>
      <c r="B12" s="108">
        <v>0</v>
      </c>
      <c r="C12" s="128">
        <v>121</v>
      </c>
      <c r="D12" s="128"/>
      <c r="E12" s="128">
        <v>1</v>
      </c>
      <c r="F12" s="93">
        <v>122</v>
      </c>
      <c r="G12" s="164"/>
      <c r="H12" s="36">
        <v>92</v>
      </c>
      <c r="I12" s="36">
        <v>59</v>
      </c>
      <c r="J12" s="36">
        <v>1</v>
      </c>
      <c r="K12" s="112">
        <v>152</v>
      </c>
      <c r="L12" s="108">
        <v>1</v>
      </c>
      <c r="M12" s="128">
        <v>60</v>
      </c>
      <c r="N12" s="128">
        <v>10</v>
      </c>
      <c r="O12" s="128"/>
      <c r="P12" s="93">
        <v>71</v>
      </c>
      <c r="Q12" s="98"/>
      <c r="R12" s="128"/>
      <c r="S12" s="128"/>
      <c r="T12" s="128"/>
      <c r="U12" s="112"/>
      <c r="V12" s="194">
        <f t="shared" si="0"/>
        <v>345</v>
      </c>
      <c r="W12" s="298"/>
      <c r="X12" s="98"/>
      <c r="Y12" s="175"/>
      <c r="Z12" s="98"/>
      <c r="AA12" s="187"/>
      <c r="AB12" s="108"/>
      <c r="AC12" s="175"/>
      <c r="AD12" s="98"/>
      <c r="AE12" s="175"/>
    </row>
    <row r="13" spans="1:31" s="28" customFormat="1" x14ac:dyDescent="0.25">
      <c r="A13" s="135" t="s">
        <v>57</v>
      </c>
      <c r="B13" s="108">
        <v>0</v>
      </c>
      <c r="C13" s="128">
        <v>95</v>
      </c>
      <c r="D13" s="128"/>
      <c r="E13" s="128">
        <v>0</v>
      </c>
      <c r="F13" s="93">
        <v>95</v>
      </c>
      <c r="G13" s="164"/>
      <c r="H13" s="36">
        <v>100</v>
      </c>
      <c r="I13" s="36">
        <v>67</v>
      </c>
      <c r="J13" s="36">
        <v>0</v>
      </c>
      <c r="K13" s="112">
        <v>167</v>
      </c>
      <c r="L13" s="108">
        <v>0</v>
      </c>
      <c r="M13" s="128">
        <v>64</v>
      </c>
      <c r="N13" s="128">
        <v>9</v>
      </c>
      <c r="O13" s="128"/>
      <c r="P13" s="93">
        <v>73</v>
      </c>
      <c r="Q13" s="98"/>
      <c r="R13" s="128"/>
      <c r="S13" s="128"/>
      <c r="T13" s="128"/>
      <c r="U13" s="112"/>
      <c r="V13" s="194">
        <f t="shared" si="0"/>
        <v>335</v>
      </c>
      <c r="W13" s="298"/>
      <c r="X13" s="98"/>
      <c r="Y13" s="175"/>
      <c r="Z13" s="98"/>
      <c r="AA13" s="187"/>
      <c r="AB13" s="108"/>
      <c r="AC13" s="175"/>
      <c r="AD13" s="98"/>
      <c r="AE13" s="175"/>
    </row>
    <row r="14" spans="1:31" s="28" customFormat="1" x14ac:dyDescent="0.25">
      <c r="A14" s="135" t="s">
        <v>58</v>
      </c>
      <c r="B14" s="108">
        <v>1</v>
      </c>
      <c r="C14" s="128">
        <v>106</v>
      </c>
      <c r="D14" s="128"/>
      <c r="E14" s="128">
        <v>1</v>
      </c>
      <c r="F14" s="93">
        <v>108</v>
      </c>
      <c r="G14" s="164"/>
      <c r="H14" s="36">
        <v>101</v>
      </c>
      <c r="I14" s="36">
        <v>54</v>
      </c>
      <c r="J14" s="36">
        <v>1</v>
      </c>
      <c r="K14" s="112">
        <v>156</v>
      </c>
      <c r="L14" s="108">
        <v>0</v>
      </c>
      <c r="M14" s="128">
        <v>62</v>
      </c>
      <c r="N14" s="128">
        <v>13</v>
      </c>
      <c r="O14" s="128"/>
      <c r="P14" s="93">
        <v>75</v>
      </c>
      <c r="Q14" s="98"/>
      <c r="R14" s="128"/>
      <c r="S14" s="128"/>
      <c r="T14" s="128"/>
      <c r="U14" s="112"/>
      <c r="V14" s="194">
        <f t="shared" si="0"/>
        <v>339</v>
      </c>
      <c r="W14" s="298"/>
      <c r="X14" s="98"/>
      <c r="Y14" s="175"/>
      <c r="Z14" s="98"/>
      <c r="AA14" s="187"/>
      <c r="AB14" s="108"/>
      <c r="AC14" s="175"/>
      <c r="AD14" s="98"/>
      <c r="AE14" s="175"/>
    </row>
    <row r="15" spans="1:31" s="28" customFormat="1" x14ac:dyDescent="0.25">
      <c r="A15" s="135" t="s">
        <v>59</v>
      </c>
      <c r="B15" s="108">
        <v>0</v>
      </c>
      <c r="C15" s="128">
        <v>113</v>
      </c>
      <c r="D15" s="128"/>
      <c r="E15" s="128">
        <v>0</v>
      </c>
      <c r="F15" s="93">
        <v>113</v>
      </c>
      <c r="G15" s="164"/>
      <c r="H15" s="36">
        <v>107</v>
      </c>
      <c r="I15" s="36">
        <v>50</v>
      </c>
      <c r="J15" s="36">
        <v>0</v>
      </c>
      <c r="K15" s="112">
        <v>157</v>
      </c>
      <c r="L15" s="108">
        <v>0</v>
      </c>
      <c r="M15" s="128">
        <v>77</v>
      </c>
      <c r="N15" s="128">
        <v>10</v>
      </c>
      <c r="O15" s="128"/>
      <c r="P15" s="93">
        <v>87</v>
      </c>
      <c r="Q15" s="98"/>
      <c r="R15" s="128"/>
      <c r="S15" s="128"/>
      <c r="T15" s="128"/>
      <c r="U15" s="112"/>
      <c r="V15" s="194">
        <f t="shared" si="0"/>
        <v>357</v>
      </c>
      <c r="W15" s="298"/>
      <c r="X15" s="98"/>
      <c r="Y15" s="175"/>
      <c r="Z15" s="98"/>
      <c r="AA15" s="187"/>
      <c r="AB15" s="108"/>
      <c r="AC15" s="175"/>
      <c r="AD15" s="98"/>
      <c r="AE15" s="175"/>
    </row>
    <row r="16" spans="1:31" s="28" customFormat="1" x14ac:dyDescent="0.25">
      <c r="A16" s="135" t="s">
        <v>60</v>
      </c>
      <c r="B16" s="108">
        <v>0</v>
      </c>
      <c r="C16" s="128">
        <v>96</v>
      </c>
      <c r="D16" s="128"/>
      <c r="E16" s="128">
        <v>0</v>
      </c>
      <c r="F16" s="93">
        <v>96</v>
      </c>
      <c r="G16" s="164"/>
      <c r="H16" s="36">
        <v>109</v>
      </c>
      <c r="I16" s="36">
        <v>47</v>
      </c>
      <c r="J16" s="36">
        <v>0</v>
      </c>
      <c r="K16" s="112">
        <v>156</v>
      </c>
      <c r="L16" s="108">
        <v>2</v>
      </c>
      <c r="M16" s="128">
        <v>72</v>
      </c>
      <c r="N16" s="128">
        <v>13</v>
      </c>
      <c r="O16" s="128"/>
      <c r="P16" s="93">
        <v>87</v>
      </c>
      <c r="Q16" s="98"/>
      <c r="R16" s="128"/>
      <c r="S16" s="128"/>
      <c r="T16" s="128"/>
      <c r="U16" s="112"/>
      <c r="V16" s="194">
        <f t="shared" si="0"/>
        <v>339</v>
      </c>
      <c r="W16" s="298"/>
      <c r="X16" s="98"/>
      <c r="Y16" s="175"/>
      <c r="Z16" s="98"/>
      <c r="AA16" s="187"/>
      <c r="AB16" s="108"/>
      <c r="AC16" s="175"/>
      <c r="AD16" s="98"/>
      <c r="AE16" s="175"/>
    </row>
    <row r="17" spans="1:31" s="28" customFormat="1" x14ac:dyDescent="0.25">
      <c r="A17" s="135" t="s">
        <v>61</v>
      </c>
      <c r="B17" s="108">
        <v>0</v>
      </c>
      <c r="C17" s="128">
        <v>108</v>
      </c>
      <c r="D17" s="128"/>
      <c r="E17" s="128">
        <v>1</v>
      </c>
      <c r="F17" s="93">
        <v>109</v>
      </c>
      <c r="G17" s="164"/>
      <c r="H17" s="36">
        <v>106</v>
      </c>
      <c r="I17" s="36">
        <v>54</v>
      </c>
      <c r="J17" s="36">
        <v>1</v>
      </c>
      <c r="K17" s="112">
        <v>161</v>
      </c>
      <c r="L17" s="108">
        <v>0</v>
      </c>
      <c r="M17" s="128">
        <v>72</v>
      </c>
      <c r="N17" s="128">
        <v>11</v>
      </c>
      <c r="O17" s="128"/>
      <c r="P17" s="93">
        <v>83</v>
      </c>
      <c r="Q17" s="98"/>
      <c r="R17" s="128"/>
      <c r="S17" s="128"/>
      <c r="T17" s="128"/>
      <c r="U17" s="112"/>
      <c r="V17" s="194">
        <f t="shared" si="0"/>
        <v>353</v>
      </c>
      <c r="W17" s="298"/>
      <c r="X17" s="98"/>
      <c r="Y17" s="175"/>
      <c r="Z17" s="98"/>
      <c r="AA17" s="187"/>
      <c r="AB17" s="108"/>
      <c r="AC17" s="175"/>
      <c r="AD17" s="98"/>
      <c r="AE17" s="175"/>
    </row>
    <row r="18" spans="1:31" s="28" customFormat="1" x14ac:dyDescent="0.25">
      <c r="A18" s="135" t="s">
        <v>62</v>
      </c>
      <c r="B18" s="108">
        <v>0</v>
      </c>
      <c r="C18" s="128">
        <v>104</v>
      </c>
      <c r="D18" s="128"/>
      <c r="E18" s="128">
        <v>0</v>
      </c>
      <c r="F18" s="93">
        <v>104</v>
      </c>
      <c r="G18" s="164"/>
      <c r="H18" s="36">
        <v>90</v>
      </c>
      <c r="I18" s="36">
        <v>66</v>
      </c>
      <c r="J18" s="36">
        <v>1</v>
      </c>
      <c r="K18" s="112">
        <v>157</v>
      </c>
      <c r="L18" s="108">
        <v>0</v>
      </c>
      <c r="M18" s="128">
        <v>72</v>
      </c>
      <c r="N18" s="128">
        <v>12</v>
      </c>
      <c r="O18" s="128"/>
      <c r="P18" s="93">
        <v>84</v>
      </c>
      <c r="Q18" s="98"/>
      <c r="R18" s="128"/>
      <c r="S18" s="128"/>
      <c r="T18" s="128"/>
      <c r="U18" s="112"/>
      <c r="V18" s="194">
        <f t="shared" si="0"/>
        <v>345</v>
      </c>
      <c r="W18" s="298"/>
      <c r="X18" s="98"/>
      <c r="Y18" s="175"/>
      <c r="Z18" s="98"/>
      <c r="AA18" s="187"/>
      <c r="AB18" s="108"/>
      <c r="AC18" s="175"/>
      <c r="AD18" s="98"/>
      <c r="AE18" s="175"/>
    </row>
    <row r="19" spans="1:31" s="28" customFormat="1" x14ac:dyDescent="0.25">
      <c r="A19" s="135" t="s">
        <v>63</v>
      </c>
      <c r="B19" s="108">
        <v>0</v>
      </c>
      <c r="C19" s="128">
        <v>101</v>
      </c>
      <c r="D19" s="128"/>
      <c r="E19" s="128">
        <v>0</v>
      </c>
      <c r="F19" s="93">
        <v>101</v>
      </c>
      <c r="G19" s="164"/>
      <c r="H19" s="36">
        <v>100</v>
      </c>
      <c r="I19" s="36">
        <v>61</v>
      </c>
      <c r="J19" s="36">
        <v>2</v>
      </c>
      <c r="K19" s="112">
        <v>163</v>
      </c>
      <c r="L19" s="108">
        <v>0</v>
      </c>
      <c r="M19" s="128">
        <v>70</v>
      </c>
      <c r="N19" s="128">
        <v>12</v>
      </c>
      <c r="O19" s="128"/>
      <c r="P19" s="93">
        <v>82</v>
      </c>
      <c r="Q19" s="98"/>
      <c r="R19" s="128"/>
      <c r="S19" s="128"/>
      <c r="T19" s="128"/>
      <c r="U19" s="112"/>
      <c r="V19" s="194">
        <f t="shared" si="0"/>
        <v>346</v>
      </c>
      <c r="W19" s="298"/>
      <c r="X19" s="98"/>
      <c r="Y19" s="175"/>
      <c r="Z19" s="98"/>
      <c r="AA19" s="187"/>
      <c r="AB19" s="108"/>
      <c r="AC19" s="175"/>
      <c r="AD19" s="98"/>
      <c r="AE19" s="175"/>
    </row>
    <row r="20" spans="1:31" s="28" customFormat="1" x14ac:dyDescent="0.25">
      <c r="A20" s="135" t="s">
        <v>64</v>
      </c>
      <c r="B20" s="108">
        <v>0</v>
      </c>
      <c r="C20" s="128">
        <v>106</v>
      </c>
      <c r="D20" s="128"/>
      <c r="E20" s="128">
        <v>0</v>
      </c>
      <c r="F20" s="93">
        <v>106</v>
      </c>
      <c r="G20" s="164"/>
      <c r="H20" s="36">
        <v>98</v>
      </c>
      <c r="I20" s="36">
        <v>62</v>
      </c>
      <c r="J20" s="36">
        <v>2</v>
      </c>
      <c r="K20" s="112">
        <v>162</v>
      </c>
      <c r="L20" s="108">
        <v>0</v>
      </c>
      <c r="M20" s="128">
        <v>93</v>
      </c>
      <c r="N20" s="128">
        <v>8</v>
      </c>
      <c r="O20" s="128"/>
      <c r="P20" s="93">
        <v>101</v>
      </c>
      <c r="Q20" s="98"/>
      <c r="R20" s="128"/>
      <c r="S20" s="128"/>
      <c r="T20" s="128"/>
      <c r="U20" s="112"/>
      <c r="V20" s="194">
        <f t="shared" si="0"/>
        <v>369</v>
      </c>
      <c r="W20" s="298"/>
      <c r="X20" s="98"/>
      <c r="Y20" s="175"/>
      <c r="Z20" s="98"/>
      <c r="AA20" s="187"/>
      <c r="AB20" s="108"/>
      <c r="AC20" s="175"/>
      <c r="AD20" s="98"/>
      <c r="AE20" s="175"/>
    </row>
    <row r="21" spans="1:31" s="28" customFormat="1" x14ac:dyDescent="0.25">
      <c r="A21" s="135" t="s">
        <v>65</v>
      </c>
      <c r="B21" s="108">
        <v>0</v>
      </c>
      <c r="C21" s="128">
        <v>91</v>
      </c>
      <c r="D21" s="128"/>
      <c r="E21" s="128">
        <v>0</v>
      </c>
      <c r="F21" s="93">
        <v>91</v>
      </c>
      <c r="G21" s="164"/>
      <c r="H21" s="36">
        <v>103</v>
      </c>
      <c r="I21" s="36">
        <v>52</v>
      </c>
      <c r="J21" s="36">
        <v>1</v>
      </c>
      <c r="K21" s="112">
        <v>156</v>
      </c>
      <c r="L21" s="108">
        <v>0</v>
      </c>
      <c r="M21" s="128">
        <v>65</v>
      </c>
      <c r="N21" s="128">
        <v>9</v>
      </c>
      <c r="O21" s="128"/>
      <c r="P21" s="93">
        <v>74</v>
      </c>
      <c r="Q21" s="98"/>
      <c r="R21" s="128"/>
      <c r="S21" s="128"/>
      <c r="T21" s="128"/>
      <c r="U21" s="112"/>
      <c r="V21" s="194">
        <f t="shared" si="0"/>
        <v>321</v>
      </c>
      <c r="W21" s="298"/>
      <c r="X21" s="98"/>
      <c r="Y21" s="175"/>
      <c r="Z21" s="98"/>
      <c r="AA21" s="187"/>
      <c r="AB21" s="108"/>
      <c r="AC21" s="175"/>
      <c r="AD21" s="98"/>
      <c r="AE21" s="175"/>
    </row>
    <row r="22" spans="1:31" s="28" customFormat="1" x14ac:dyDescent="0.25">
      <c r="A22" s="135" t="s">
        <v>66</v>
      </c>
      <c r="B22" s="108">
        <v>0</v>
      </c>
      <c r="C22" s="128">
        <v>86</v>
      </c>
      <c r="D22" s="128"/>
      <c r="E22" s="128">
        <v>0</v>
      </c>
      <c r="F22" s="93">
        <v>86</v>
      </c>
      <c r="G22" s="164"/>
      <c r="H22" s="36">
        <v>114</v>
      </c>
      <c r="I22" s="36">
        <v>72</v>
      </c>
      <c r="J22" s="36">
        <v>1</v>
      </c>
      <c r="K22" s="112">
        <v>187</v>
      </c>
      <c r="L22" s="108">
        <v>0</v>
      </c>
      <c r="M22" s="128">
        <v>55</v>
      </c>
      <c r="N22" s="128">
        <v>12</v>
      </c>
      <c r="O22" s="128"/>
      <c r="P22" s="93">
        <v>67</v>
      </c>
      <c r="Q22" s="98"/>
      <c r="R22" s="128"/>
      <c r="S22" s="128"/>
      <c r="T22" s="128"/>
      <c r="U22" s="112"/>
      <c r="V22" s="194">
        <f t="shared" si="0"/>
        <v>340</v>
      </c>
      <c r="W22" s="298"/>
      <c r="X22" s="98"/>
      <c r="Y22" s="175"/>
      <c r="Z22" s="98"/>
      <c r="AA22" s="187"/>
      <c r="AB22" s="108"/>
      <c r="AC22" s="175"/>
      <c r="AD22" s="98"/>
      <c r="AE22" s="175"/>
    </row>
    <row r="23" spans="1:31" s="28" customFormat="1" x14ac:dyDescent="0.25">
      <c r="A23" s="135" t="s">
        <v>67</v>
      </c>
      <c r="B23" s="108">
        <v>1</v>
      </c>
      <c r="C23" s="128">
        <v>103</v>
      </c>
      <c r="D23" s="128"/>
      <c r="E23" s="128">
        <v>1</v>
      </c>
      <c r="F23" s="93">
        <v>105</v>
      </c>
      <c r="G23" s="164"/>
      <c r="H23" s="36">
        <v>117</v>
      </c>
      <c r="I23" s="36">
        <v>49</v>
      </c>
      <c r="J23" s="36">
        <v>1</v>
      </c>
      <c r="K23" s="112">
        <v>167</v>
      </c>
      <c r="L23" s="108">
        <v>0</v>
      </c>
      <c r="M23" s="128">
        <v>94</v>
      </c>
      <c r="N23" s="128">
        <v>14</v>
      </c>
      <c r="O23" s="128"/>
      <c r="P23" s="93">
        <v>108</v>
      </c>
      <c r="Q23" s="98"/>
      <c r="R23" s="128"/>
      <c r="S23" s="128"/>
      <c r="T23" s="128"/>
      <c r="U23" s="112"/>
      <c r="V23" s="194">
        <f t="shared" si="0"/>
        <v>380</v>
      </c>
      <c r="W23" s="298"/>
      <c r="X23" s="98"/>
      <c r="Y23" s="175"/>
      <c r="Z23" s="98"/>
      <c r="AA23" s="187"/>
      <c r="AB23" s="108"/>
      <c r="AC23" s="175"/>
      <c r="AD23" s="98"/>
      <c r="AE23" s="175"/>
    </row>
    <row r="24" spans="1:31" s="28" customFormat="1" x14ac:dyDescent="0.25">
      <c r="A24" s="135" t="s">
        <v>68</v>
      </c>
      <c r="B24" s="108">
        <v>1</v>
      </c>
      <c r="C24" s="128">
        <v>96</v>
      </c>
      <c r="D24" s="128"/>
      <c r="E24" s="128">
        <v>1</v>
      </c>
      <c r="F24" s="93">
        <v>98</v>
      </c>
      <c r="G24" s="164"/>
      <c r="H24" s="36">
        <v>103</v>
      </c>
      <c r="I24" s="36">
        <v>49</v>
      </c>
      <c r="J24" s="36">
        <v>0</v>
      </c>
      <c r="K24" s="112">
        <v>152</v>
      </c>
      <c r="L24" s="108">
        <v>0</v>
      </c>
      <c r="M24" s="128">
        <v>68</v>
      </c>
      <c r="N24" s="128">
        <v>21</v>
      </c>
      <c r="O24" s="128"/>
      <c r="P24" s="93">
        <v>89</v>
      </c>
      <c r="Q24" s="98"/>
      <c r="R24" s="128"/>
      <c r="S24" s="128"/>
      <c r="T24" s="128"/>
      <c r="U24" s="112"/>
      <c r="V24" s="194">
        <f t="shared" si="0"/>
        <v>339</v>
      </c>
      <c r="W24" s="298"/>
      <c r="X24" s="98"/>
      <c r="Y24" s="175"/>
      <c r="Z24" s="98"/>
      <c r="AA24" s="187"/>
      <c r="AB24" s="108"/>
      <c r="AC24" s="175"/>
      <c r="AD24" s="98"/>
      <c r="AE24" s="175"/>
    </row>
    <row r="25" spans="1:31" s="28" customFormat="1" x14ac:dyDescent="0.25">
      <c r="A25" s="135" t="s">
        <v>69</v>
      </c>
      <c r="B25" s="108">
        <v>0</v>
      </c>
      <c r="C25" s="128">
        <v>104</v>
      </c>
      <c r="D25" s="128"/>
      <c r="E25" s="128">
        <v>2</v>
      </c>
      <c r="F25" s="93">
        <v>106</v>
      </c>
      <c r="G25" s="164"/>
      <c r="H25" s="36">
        <v>103</v>
      </c>
      <c r="I25" s="36">
        <v>65</v>
      </c>
      <c r="J25" s="36">
        <v>2</v>
      </c>
      <c r="K25" s="112">
        <v>170</v>
      </c>
      <c r="L25" s="108">
        <v>0</v>
      </c>
      <c r="M25" s="128">
        <v>87</v>
      </c>
      <c r="N25" s="128">
        <v>13</v>
      </c>
      <c r="O25" s="128"/>
      <c r="P25" s="93">
        <v>100</v>
      </c>
      <c r="Q25" s="98"/>
      <c r="R25" s="128"/>
      <c r="S25" s="128"/>
      <c r="T25" s="128"/>
      <c r="U25" s="112"/>
      <c r="V25" s="194">
        <f t="shared" si="0"/>
        <v>376</v>
      </c>
      <c r="W25" s="298"/>
      <c r="X25" s="98"/>
      <c r="Y25" s="175"/>
      <c r="Z25" s="98"/>
      <c r="AA25" s="187"/>
      <c r="AB25" s="108"/>
      <c r="AC25" s="175"/>
      <c r="AD25" s="98"/>
      <c r="AE25" s="175"/>
    </row>
    <row r="26" spans="1:31" s="28" customFormat="1" x14ac:dyDescent="0.25">
      <c r="A26" s="135" t="s">
        <v>70</v>
      </c>
      <c r="B26" s="108">
        <v>0</v>
      </c>
      <c r="C26" s="128">
        <v>107</v>
      </c>
      <c r="D26" s="128"/>
      <c r="E26" s="128">
        <v>1</v>
      </c>
      <c r="F26" s="93">
        <v>108</v>
      </c>
      <c r="G26" s="164"/>
      <c r="H26" s="36">
        <v>133</v>
      </c>
      <c r="I26" s="36">
        <v>57</v>
      </c>
      <c r="J26" s="36">
        <v>1</v>
      </c>
      <c r="K26" s="112">
        <v>191</v>
      </c>
      <c r="L26" s="108">
        <v>0</v>
      </c>
      <c r="M26" s="128">
        <v>98</v>
      </c>
      <c r="N26" s="128">
        <v>15</v>
      </c>
      <c r="O26" s="128"/>
      <c r="P26" s="93">
        <v>113</v>
      </c>
      <c r="Q26" s="98"/>
      <c r="R26" s="128"/>
      <c r="S26" s="128"/>
      <c r="T26" s="128"/>
      <c r="U26" s="112"/>
      <c r="V26" s="194">
        <f t="shared" si="0"/>
        <v>412</v>
      </c>
      <c r="W26" s="298"/>
      <c r="X26" s="98"/>
      <c r="Y26" s="175"/>
      <c r="Z26" s="98"/>
      <c r="AA26" s="187"/>
      <c r="AB26" s="108"/>
      <c r="AC26" s="175"/>
      <c r="AD26" s="98"/>
      <c r="AE26" s="175"/>
    </row>
    <row r="27" spans="1:31" s="28" customFormat="1" x14ac:dyDescent="0.25">
      <c r="A27" s="135" t="s">
        <v>71</v>
      </c>
      <c r="B27" s="108">
        <v>0</v>
      </c>
      <c r="C27" s="128">
        <v>83</v>
      </c>
      <c r="D27" s="128"/>
      <c r="E27" s="128">
        <v>2</v>
      </c>
      <c r="F27" s="93">
        <v>85</v>
      </c>
      <c r="G27" s="164"/>
      <c r="H27" s="36">
        <v>95</v>
      </c>
      <c r="I27" s="36">
        <v>42</v>
      </c>
      <c r="J27" s="36">
        <v>1</v>
      </c>
      <c r="K27" s="112">
        <v>138</v>
      </c>
      <c r="L27" s="108">
        <v>0</v>
      </c>
      <c r="M27" s="128">
        <v>86</v>
      </c>
      <c r="N27" s="128">
        <v>17</v>
      </c>
      <c r="O27" s="128"/>
      <c r="P27" s="93">
        <v>103</v>
      </c>
      <c r="Q27" s="98"/>
      <c r="R27" s="128"/>
      <c r="S27" s="128"/>
      <c r="T27" s="128"/>
      <c r="U27" s="112"/>
      <c r="V27" s="194">
        <f t="shared" si="0"/>
        <v>326</v>
      </c>
      <c r="W27" s="298"/>
      <c r="X27" s="98"/>
      <c r="Y27" s="175"/>
      <c r="Z27" s="98"/>
      <c r="AA27" s="187"/>
      <c r="AB27" s="108"/>
      <c r="AC27" s="175"/>
      <c r="AD27" s="98"/>
      <c r="AE27" s="175"/>
    </row>
    <row r="28" spans="1:31" s="28" customFormat="1" x14ac:dyDescent="0.25">
      <c r="A28" s="135" t="s">
        <v>72</v>
      </c>
      <c r="B28" s="108">
        <v>0</v>
      </c>
      <c r="C28" s="128">
        <v>90</v>
      </c>
      <c r="D28" s="128"/>
      <c r="E28" s="128">
        <v>1</v>
      </c>
      <c r="F28" s="93">
        <v>91</v>
      </c>
      <c r="G28" s="164"/>
      <c r="H28" s="36">
        <v>108</v>
      </c>
      <c r="I28" s="36">
        <v>65</v>
      </c>
      <c r="J28" s="36">
        <v>0</v>
      </c>
      <c r="K28" s="112">
        <v>173</v>
      </c>
      <c r="L28" s="108">
        <v>0</v>
      </c>
      <c r="M28" s="128">
        <v>71</v>
      </c>
      <c r="N28" s="128">
        <v>11</v>
      </c>
      <c r="O28" s="128"/>
      <c r="P28" s="93">
        <v>82</v>
      </c>
      <c r="Q28" s="98"/>
      <c r="R28" s="128"/>
      <c r="S28" s="128"/>
      <c r="T28" s="128"/>
      <c r="U28" s="112"/>
      <c r="V28" s="194">
        <f t="shared" si="0"/>
        <v>346</v>
      </c>
      <c r="W28" s="298"/>
      <c r="X28" s="98"/>
      <c r="Y28" s="175"/>
      <c r="Z28" s="98"/>
      <c r="AA28" s="187"/>
      <c r="AB28" s="108"/>
      <c r="AC28" s="175"/>
      <c r="AD28" s="98"/>
      <c r="AE28" s="175"/>
    </row>
    <row r="29" spans="1:31" s="28" customFormat="1" x14ac:dyDescent="0.25">
      <c r="A29" s="135" t="s">
        <v>73</v>
      </c>
      <c r="B29" s="108">
        <v>0</v>
      </c>
      <c r="C29" s="128">
        <v>93</v>
      </c>
      <c r="D29" s="128"/>
      <c r="E29" s="128">
        <v>1</v>
      </c>
      <c r="F29" s="93">
        <v>94</v>
      </c>
      <c r="G29" s="164"/>
      <c r="H29" s="36">
        <v>100</v>
      </c>
      <c r="I29" s="36">
        <v>43</v>
      </c>
      <c r="J29" s="36">
        <v>0</v>
      </c>
      <c r="K29" s="112">
        <v>143</v>
      </c>
      <c r="L29" s="108">
        <v>0</v>
      </c>
      <c r="M29" s="128">
        <v>78</v>
      </c>
      <c r="N29" s="128">
        <v>16</v>
      </c>
      <c r="O29" s="128"/>
      <c r="P29" s="93">
        <v>94</v>
      </c>
      <c r="Q29" s="98"/>
      <c r="R29" s="128"/>
      <c r="S29" s="128"/>
      <c r="T29" s="128"/>
      <c r="U29" s="112"/>
      <c r="V29" s="194">
        <f t="shared" si="0"/>
        <v>331</v>
      </c>
      <c r="W29" s="298"/>
      <c r="X29" s="98"/>
      <c r="Y29" s="175"/>
      <c r="Z29" s="98"/>
      <c r="AA29" s="187"/>
      <c r="AB29" s="108"/>
      <c r="AC29" s="175"/>
      <c r="AD29" s="98"/>
      <c r="AE29" s="175"/>
    </row>
    <row r="30" spans="1:31" s="28" customFormat="1" x14ac:dyDescent="0.25">
      <c r="A30" s="135" t="s">
        <v>74</v>
      </c>
      <c r="B30" s="108">
        <v>0</v>
      </c>
      <c r="C30" s="128">
        <v>78</v>
      </c>
      <c r="D30" s="128"/>
      <c r="E30" s="128">
        <v>0</v>
      </c>
      <c r="F30" s="93">
        <v>78</v>
      </c>
      <c r="G30" s="164"/>
      <c r="H30" s="36">
        <v>114</v>
      </c>
      <c r="I30" s="36">
        <v>63</v>
      </c>
      <c r="J30" s="36">
        <v>2</v>
      </c>
      <c r="K30" s="112">
        <v>179</v>
      </c>
      <c r="L30" s="108">
        <v>0</v>
      </c>
      <c r="M30" s="128">
        <v>70</v>
      </c>
      <c r="N30" s="128">
        <v>10</v>
      </c>
      <c r="O30" s="128"/>
      <c r="P30" s="93">
        <v>80</v>
      </c>
      <c r="Q30" s="98"/>
      <c r="R30" s="128"/>
      <c r="S30" s="128"/>
      <c r="T30" s="128"/>
      <c r="U30" s="112"/>
      <c r="V30" s="194">
        <f t="shared" si="0"/>
        <v>337</v>
      </c>
      <c r="W30" s="298"/>
      <c r="X30" s="98"/>
      <c r="Y30" s="175"/>
      <c r="Z30" s="98"/>
      <c r="AA30" s="187"/>
      <c r="AB30" s="108"/>
      <c r="AC30" s="175"/>
      <c r="AD30" s="98"/>
      <c r="AE30" s="175"/>
    </row>
    <row r="31" spans="1:31" s="28" customFormat="1" x14ac:dyDescent="0.25">
      <c r="A31" s="135" t="s">
        <v>75</v>
      </c>
      <c r="B31" s="108">
        <v>0</v>
      </c>
      <c r="C31" s="128">
        <v>108</v>
      </c>
      <c r="D31" s="128"/>
      <c r="E31" s="128">
        <v>0</v>
      </c>
      <c r="F31" s="93">
        <v>108</v>
      </c>
      <c r="G31" s="164"/>
      <c r="H31" s="36">
        <v>100</v>
      </c>
      <c r="I31" s="36">
        <v>52</v>
      </c>
      <c r="J31" s="36">
        <v>4</v>
      </c>
      <c r="K31" s="112">
        <v>156</v>
      </c>
      <c r="L31" s="108">
        <v>0</v>
      </c>
      <c r="M31" s="128">
        <v>65</v>
      </c>
      <c r="N31" s="128">
        <v>14</v>
      </c>
      <c r="O31" s="128"/>
      <c r="P31" s="93">
        <v>79</v>
      </c>
      <c r="Q31" s="98"/>
      <c r="R31" s="128"/>
      <c r="S31" s="128"/>
      <c r="T31" s="128"/>
      <c r="U31" s="112"/>
      <c r="V31" s="194">
        <f t="shared" si="0"/>
        <v>343</v>
      </c>
      <c r="W31" s="298"/>
      <c r="X31" s="98"/>
      <c r="Y31" s="175"/>
      <c r="Z31" s="98"/>
      <c r="AA31" s="187"/>
      <c r="AB31" s="108"/>
      <c r="AC31" s="175"/>
      <c r="AD31" s="98"/>
      <c r="AE31" s="175"/>
    </row>
    <row r="32" spans="1:31" s="28" customFormat="1" x14ac:dyDescent="0.25">
      <c r="A32" s="135" t="s">
        <v>76</v>
      </c>
      <c r="B32" s="108">
        <v>0</v>
      </c>
      <c r="C32" s="128">
        <v>106</v>
      </c>
      <c r="D32" s="128"/>
      <c r="E32" s="128">
        <v>1</v>
      </c>
      <c r="F32" s="93">
        <v>107</v>
      </c>
      <c r="G32" s="164"/>
      <c r="H32" s="36">
        <v>106</v>
      </c>
      <c r="I32" s="36">
        <v>65</v>
      </c>
      <c r="J32" s="36">
        <v>1</v>
      </c>
      <c r="K32" s="112">
        <v>172</v>
      </c>
      <c r="L32" s="108">
        <v>0</v>
      </c>
      <c r="M32" s="128">
        <v>75</v>
      </c>
      <c r="N32" s="128">
        <v>11</v>
      </c>
      <c r="O32" s="128"/>
      <c r="P32" s="93">
        <v>86</v>
      </c>
      <c r="Q32" s="98"/>
      <c r="R32" s="128"/>
      <c r="S32" s="128"/>
      <c r="T32" s="128"/>
      <c r="U32" s="112"/>
      <c r="V32" s="194">
        <f t="shared" si="0"/>
        <v>365</v>
      </c>
      <c r="W32" s="298"/>
      <c r="X32" s="98"/>
      <c r="Y32" s="175"/>
      <c r="Z32" s="98"/>
      <c r="AA32" s="187"/>
      <c r="AB32" s="108"/>
      <c r="AC32" s="175"/>
      <c r="AD32" s="98"/>
      <c r="AE32" s="175"/>
    </row>
    <row r="33" spans="1:31" s="28" customFormat="1" x14ac:dyDescent="0.25">
      <c r="A33" s="135" t="s">
        <v>77</v>
      </c>
      <c r="B33" s="108">
        <v>1</v>
      </c>
      <c r="C33" s="128">
        <v>97</v>
      </c>
      <c r="D33" s="128"/>
      <c r="E33" s="128">
        <v>0</v>
      </c>
      <c r="F33" s="93">
        <v>98</v>
      </c>
      <c r="G33" s="164"/>
      <c r="H33" s="36">
        <v>96</v>
      </c>
      <c r="I33" s="36">
        <v>68</v>
      </c>
      <c r="J33" s="36">
        <v>2</v>
      </c>
      <c r="K33" s="112">
        <v>166</v>
      </c>
      <c r="L33" s="108">
        <v>0</v>
      </c>
      <c r="M33" s="128">
        <v>92</v>
      </c>
      <c r="N33" s="128">
        <v>20</v>
      </c>
      <c r="O33" s="128"/>
      <c r="P33" s="93">
        <v>112</v>
      </c>
      <c r="Q33" s="98"/>
      <c r="R33" s="128"/>
      <c r="S33" s="128"/>
      <c r="T33" s="128"/>
      <c r="U33" s="112"/>
      <c r="V33" s="194">
        <f t="shared" si="0"/>
        <v>376</v>
      </c>
      <c r="W33" s="298"/>
      <c r="X33" s="98"/>
      <c r="Y33" s="175"/>
      <c r="Z33" s="98"/>
      <c r="AA33" s="187"/>
      <c r="AB33" s="108"/>
      <c r="AC33" s="175"/>
      <c r="AD33" s="98"/>
      <c r="AE33" s="175"/>
    </row>
    <row r="34" spans="1:31" s="28" customFormat="1" x14ac:dyDescent="0.25">
      <c r="A34" s="135" t="s">
        <v>78</v>
      </c>
      <c r="B34" s="108">
        <v>0</v>
      </c>
      <c r="C34" s="128">
        <v>98</v>
      </c>
      <c r="D34" s="128"/>
      <c r="E34" s="128">
        <v>1</v>
      </c>
      <c r="F34" s="93">
        <v>99</v>
      </c>
      <c r="G34" s="164"/>
      <c r="H34" s="36">
        <v>92</v>
      </c>
      <c r="I34" s="36">
        <v>58</v>
      </c>
      <c r="J34" s="36">
        <v>1</v>
      </c>
      <c r="K34" s="112">
        <v>151</v>
      </c>
      <c r="L34" s="108">
        <v>1</v>
      </c>
      <c r="M34" s="128">
        <v>67</v>
      </c>
      <c r="N34" s="128">
        <v>10</v>
      </c>
      <c r="O34" s="128"/>
      <c r="P34" s="93">
        <v>78</v>
      </c>
      <c r="Q34" s="98"/>
      <c r="R34" s="128"/>
      <c r="S34" s="128"/>
      <c r="T34" s="128"/>
      <c r="U34" s="112"/>
      <c r="V34" s="194">
        <f t="shared" si="0"/>
        <v>328</v>
      </c>
      <c r="W34" s="298"/>
      <c r="X34" s="98"/>
      <c r="Y34" s="175"/>
      <c r="Z34" s="98"/>
      <c r="AA34" s="187"/>
      <c r="AB34" s="108"/>
      <c r="AC34" s="175"/>
      <c r="AD34" s="98"/>
      <c r="AE34" s="175"/>
    </row>
    <row r="35" spans="1:31" s="28" customFormat="1" x14ac:dyDescent="0.25">
      <c r="A35" s="135" t="s">
        <v>79</v>
      </c>
      <c r="B35" s="108">
        <v>0</v>
      </c>
      <c r="C35" s="128">
        <v>103</v>
      </c>
      <c r="D35" s="128"/>
      <c r="E35" s="128">
        <v>1</v>
      </c>
      <c r="F35" s="93">
        <v>104</v>
      </c>
      <c r="G35" s="164"/>
      <c r="H35" s="36">
        <v>117</v>
      </c>
      <c r="I35" s="36">
        <v>70</v>
      </c>
      <c r="J35" s="36">
        <v>2</v>
      </c>
      <c r="K35" s="112">
        <v>189</v>
      </c>
      <c r="L35" s="108">
        <v>0</v>
      </c>
      <c r="M35" s="128">
        <v>105</v>
      </c>
      <c r="N35" s="128">
        <v>17</v>
      </c>
      <c r="O35" s="128"/>
      <c r="P35" s="93">
        <v>122</v>
      </c>
      <c r="Q35" s="98"/>
      <c r="R35" s="128"/>
      <c r="S35" s="128"/>
      <c r="T35" s="128"/>
      <c r="U35" s="112"/>
      <c r="V35" s="194">
        <f t="shared" si="0"/>
        <v>415</v>
      </c>
      <c r="W35" s="298"/>
      <c r="X35" s="98"/>
      <c r="Y35" s="175"/>
      <c r="Z35" s="98"/>
      <c r="AA35" s="187"/>
      <c r="AB35" s="108"/>
      <c r="AC35" s="175"/>
      <c r="AD35" s="98"/>
      <c r="AE35" s="175"/>
    </row>
    <row r="36" spans="1:31" s="28" customFormat="1" x14ac:dyDescent="0.25">
      <c r="A36" s="135" t="s">
        <v>80</v>
      </c>
      <c r="B36" s="108">
        <v>2</v>
      </c>
      <c r="C36" s="128">
        <v>103</v>
      </c>
      <c r="D36" s="128"/>
      <c r="E36" s="128">
        <v>4</v>
      </c>
      <c r="F36" s="93">
        <v>109</v>
      </c>
      <c r="G36" s="164"/>
      <c r="H36" s="36">
        <v>131</v>
      </c>
      <c r="I36" s="36">
        <v>79</v>
      </c>
      <c r="J36" s="36">
        <v>1</v>
      </c>
      <c r="K36" s="112">
        <v>211</v>
      </c>
      <c r="L36" s="108">
        <v>0</v>
      </c>
      <c r="M36" s="128">
        <v>106</v>
      </c>
      <c r="N36" s="128">
        <v>18</v>
      </c>
      <c r="O36" s="128"/>
      <c r="P36" s="93">
        <v>124</v>
      </c>
      <c r="Q36" s="98"/>
      <c r="R36" s="128"/>
      <c r="S36" s="128"/>
      <c r="T36" s="128"/>
      <c r="U36" s="112"/>
      <c r="V36" s="194">
        <f t="shared" si="0"/>
        <v>444</v>
      </c>
      <c r="W36" s="298"/>
      <c r="X36" s="98"/>
      <c r="Y36" s="175"/>
      <c r="Z36" s="98"/>
      <c r="AA36" s="187"/>
      <c r="AB36" s="108"/>
      <c r="AC36" s="175"/>
      <c r="AD36" s="98"/>
      <c r="AE36" s="175"/>
    </row>
    <row r="37" spans="1:31" s="28" customFormat="1" x14ac:dyDescent="0.25">
      <c r="A37" s="135" t="s">
        <v>81</v>
      </c>
      <c r="B37" s="108">
        <v>1</v>
      </c>
      <c r="C37" s="128">
        <v>104</v>
      </c>
      <c r="D37" s="128"/>
      <c r="E37" s="128">
        <v>1</v>
      </c>
      <c r="F37" s="93">
        <v>106</v>
      </c>
      <c r="G37" s="164"/>
      <c r="H37" s="36">
        <v>128</v>
      </c>
      <c r="I37" s="36">
        <v>79</v>
      </c>
      <c r="J37" s="36">
        <v>3</v>
      </c>
      <c r="K37" s="112">
        <v>210</v>
      </c>
      <c r="L37" s="108">
        <v>0</v>
      </c>
      <c r="M37" s="128">
        <v>103</v>
      </c>
      <c r="N37" s="128">
        <v>12</v>
      </c>
      <c r="O37" s="128"/>
      <c r="P37" s="93">
        <v>115</v>
      </c>
      <c r="Q37" s="98"/>
      <c r="R37" s="128"/>
      <c r="S37" s="128"/>
      <c r="T37" s="128"/>
      <c r="U37" s="112"/>
      <c r="V37" s="194">
        <f t="shared" si="0"/>
        <v>431</v>
      </c>
      <c r="W37" s="298"/>
      <c r="X37" s="98"/>
      <c r="Y37" s="175"/>
      <c r="Z37" s="98"/>
      <c r="AA37" s="187"/>
      <c r="AB37" s="108"/>
      <c r="AC37" s="175"/>
      <c r="AD37" s="98"/>
      <c r="AE37" s="175"/>
    </row>
    <row r="38" spans="1:31" s="28" customFormat="1" x14ac:dyDescent="0.25">
      <c r="A38" s="135" t="s">
        <v>82</v>
      </c>
      <c r="B38" s="108">
        <v>0</v>
      </c>
      <c r="C38" s="128">
        <v>93</v>
      </c>
      <c r="D38" s="128"/>
      <c r="E38" s="128">
        <v>3</v>
      </c>
      <c r="F38" s="93">
        <v>96</v>
      </c>
      <c r="G38" s="164"/>
      <c r="H38" s="36">
        <v>130</v>
      </c>
      <c r="I38" s="36">
        <v>67</v>
      </c>
      <c r="J38" s="36">
        <v>2</v>
      </c>
      <c r="K38" s="112">
        <v>199</v>
      </c>
      <c r="L38" s="108">
        <v>0</v>
      </c>
      <c r="M38" s="128">
        <v>81</v>
      </c>
      <c r="N38" s="128">
        <v>9</v>
      </c>
      <c r="O38" s="128"/>
      <c r="P38" s="93">
        <v>90</v>
      </c>
      <c r="Q38" s="98"/>
      <c r="R38" s="128"/>
      <c r="S38" s="128"/>
      <c r="T38" s="128"/>
      <c r="U38" s="112"/>
      <c r="V38" s="194">
        <f t="shared" si="0"/>
        <v>385</v>
      </c>
      <c r="W38" s="298"/>
      <c r="X38" s="98"/>
      <c r="Y38" s="175"/>
      <c r="Z38" s="98"/>
      <c r="AA38" s="187"/>
      <c r="AB38" s="108"/>
      <c r="AC38" s="175"/>
      <c r="AD38" s="98"/>
      <c r="AE38" s="175"/>
    </row>
    <row r="39" spans="1:31" s="28" customFormat="1" x14ac:dyDescent="0.25">
      <c r="A39" s="135" t="s">
        <v>83</v>
      </c>
      <c r="B39" s="108">
        <v>0</v>
      </c>
      <c r="C39" s="128">
        <v>96</v>
      </c>
      <c r="D39" s="128"/>
      <c r="E39" s="128">
        <v>1</v>
      </c>
      <c r="F39" s="93">
        <v>97</v>
      </c>
      <c r="G39" s="164"/>
      <c r="H39" s="36">
        <v>126</v>
      </c>
      <c r="I39" s="36">
        <v>78</v>
      </c>
      <c r="J39" s="36">
        <v>1</v>
      </c>
      <c r="K39" s="112">
        <v>205</v>
      </c>
      <c r="L39" s="108">
        <v>0</v>
      </c>
      <c r="M39" s="128">
        <v>104</v>
      </c>
      <c r="N39" s="128">
        <v>22</v>
      </c>
      <c r="O39" s="128"/>
      <c r="P39" s="93">
        <v>126</v>
      </c>
      <c r="Q39" s="98"/>
      <c r="R39" s="128"/>
      <c r="S39" s="128"/>
      <c r="T39" s="128"/>
      <c r="U39" s="112"/>
      <c r="V39" s="194">
        <f t="shared" si="0"/>
        <v>428</v>
      </c>
      <c r="W39" s="298"/>
      <c r="X39" s="98"/>
      <c r="Y39" s="175"/>
      <c r="Z39" s="98"/>
      <c r="AA39" s="187"/>
      <c r="AB39" s="108"/>
      <c r="AC39" s="175"/>
      <c r="AD39" s="98"/>
      <c r="AE39" s="175"/>
    </row>
    <row r="40" spans="1:31" s="28" customFormat="1" x14ac:dyDescent="0.25">
      <c r="A40" s="135" t="s">
        <v>84</v>
      </c>
      <c r="B40" s="108">
        <v>0</v>
      </c>
      <c r="C40" s="128">
        <v>114</v>
      </c>
      <c r="D40" s="128"/>
      <c r="E40" s="128">
        <v>3</v>
      </c>
      <c r="F40" s="93">
        <v>117</v>
      </c>
      <c r="G40" s="164"/>
      <c r="H40" s="36">
        <v>123</v>
      </c>
      <c r="I40" s="36">
        <v>72</v>
      </c>
      <c r="J40" s="36">
        <v>1</v>
      </c>
      <c r="K40" s="112">
        <v>196</v>
      </c>
      <c r="L40" s="108">
        <v>0</v>
      </c>
      <c r="M40" s="128">
        <v>119</v>
      </c>
      <c r="N40" s="128">
        <v>27</v>
      </c>
      <c r="O40" s="128"/>
      <c r="P40" s="93">
        <v>146</v>
      </c>
      <c r="Q40" s="98"/>
      <c r="R40" s="128"/>
      <c r="S40" s="128"/>
      <c r="T40" s="128"/>
      <c r="U40" s="112"/>
      <c r="V40" s="194">
        <f t="shared" si="0"/>
        <v>459</v>
      </c>
      <c r="W40" s="298"/>
      <c r="X40" s="98"/>
      <c r="Y40" s="175"/>
      <c r="Z40" s="98"/>
      <c r="AA40" s="187"/>
      <c r="AB40" s="108"/>
      <c r="AC40" s="175"/>
      <c r="AD40" s="98"/>
      <c r="AE40" s="175"/>
    </row>
    <row r="41" spans="1:31" s="28" customFormat="1" x14ac:dyDescent="0.25">
      <c r="A41" s="135" t="s">
        <v>85</v>
      </c>
      <c r="B41" s="108">
        <v>0</v>
      </c>
      <c r="C41" s="128">
        <v>94</v>
      </c>
      <c r="D41" s="128"/>
      <c r="E41" s="128">
        <v>2</v>
      </c>
      <c r="F41" s="93">
        <v>96</v>
      </c>
      <c r="G41" s="164"/>
      <c r="H41" s="36">
        <v>129</v>
      </c>
      <c r="I41" s="36">
        <v>74</v>
      </c>
      <c r="J41" s="36">
        <v>1</v>
      </c>
      <c r="K41" s="112">
        <v>204</v>
      </c>
      <c r="L41" s="108">
        <v>0</v>
      </c>
      <c r="M41" s="128">
        <v>107</v>
      </c>
      <c r="N41" s="128">
        <v>23</v>
      </c>
      <c r="O41" s="128"/>
      <c r="P41" s="93">
        <v>130</v>
      </c>
      <c r="Q41" s="98"/>
      <c r="R41" s="128"/>
      <c r="S41" s="128"/>
      <c r="T41" s="128"/>
      <c r="U41" s="112"/>
      <c r="V41" s="194">
        <f t="shared" si="0"/>
        <v>430</v>
      </c>
      <c r="W41" s="298"/>
      <c r="X41" s="98"/>
      <c r="Y41" s="175"/>
      <c r="Z41" s="98"/>
      <c r="AA41" s="187"/>
      <c r="AB41" s="108"/>
      <c r="AC41" s="175"/>
      <c r="AD41" s="98"/>
      <c r="AE41" s="175"/>
    </row>
    <row r="42" spans="1:31" s="28" customFormat="1" x14ac:dyDescent="0.25">
      <c r="A42" s="135" t="s">
        <v>86</v>
      </c>
      <c r="B42" s="108">
        <v>0</v>
      </c>
      <c r="C42" s="128">
        <v>79</v>
      </c>
      <c r="D42" s="128"/>
      <c r="E42" s="128">
        <v>3</v>
      </c>
      <c r="F42" s="93">
        <v>82</v>
      </c>
      <c r="G42" s="164"/>
      <c r="H42" s="36">
        <v>111</v>
      </c>
      <c r="I42" s="36">
        <v>74</v>
      </c>
      <c r="J42" s="36">
        <v>0</v>
      </c>
      <c r="K42" s="112">
        <v>185</v>
      </c>
      <c r="L42" s="108">
        <v>0</v>
      </c>
      <c r="M42" s="128">
        <v>136</v>
      </c>
      <c r="N42" s="128">
        <v>16</v>
      </c>
      <c r="O42" s="128"/>
      <c r="P42" s="93">
        <v>152</v>
      </c>
      <c r="Q42" s="98"/>
      <c r="R42" s="128"/>
      <c r="S42" s="128"/>
      <c r="T42" s="128"/>
      <c r="U42" s="112"/>
      <c r="V42" s="194">
        <f t="shared" si="0"/>
        <v>419</v>
      </c>
      <c r="W42" s="298"/>
      <c r="X42" s="98"/>
      <c r="Y42" s="175"/>
      <c r="Z42" s="98"/>
      <c r="AA42" s="187"/>
      <c r="AB42" s="108"/>
      <c r="AC42" s="175"/>
      <c r="AD42" s="98"/>
      <c r="AE42" s="175"/>
    </row>
    <row r="43" spans="1:31" s="28" customFormat="1" x14ac:dyDescent="0.25">
      <c r="A43" s="135" t="s">
        <v>87</v>
      </c>
      <c r="B43" s="108">
        <v>0</v>
      </c>
      <c r="C43" s="128">
        <v>104</v>
      </c>
      <c r="D43" s="128"/>
      <c r="E43" s="128">
        <v>0</v>
      </c>
      <c r="F43" s="93">
        <v>104</v>
      </c>
      <c r="G43" s="164"/>
      <c r="H43" s="36">
        <v>136</v>
      </c>
      <c r="I43" s="36">
        <v>67</v>
      </c>
      <c r="J43" s="36">
        <v>0</v>
      </c>
      <c r="K43" s="112">
        <v>203</v>
      </c>
      <c r="L43" s="108">
        <v>0</v>
      </c>
      <c r="M43" s="128">
        <v>131</v>
      </c>
      <c r="N43" s="128">
        <v>14</v>
      </c>
      <c r="O43" s="128"/>
      <c r="P43" s="93">
        <v>145</v>
      </c>
      <c r="Q43" s="98"/>
      <c r="R43" s="128"/>
      <c r="S43" s="128"/>
      <c r="T43" s="128"/>
      <c r="U43" s="112"/>
      <c r="V43" s="194">
        <f t="shared" si="0"/>
        <v>452</v>
      </c>
      <c r="W43" s="298"/>
      <c r="X43" s="98"/>
      <c r="Y43" s="175"/>
      <c r="Z43" s="98"/>
      <c r="AA43" s="187"/>
      <c r="AB43" s="108"/>
      <c r="AC43" s="175"/>
      <c r="AD43" s="98"/>
      <c r="AE43" s="175"/>
    </row>
    <row r="44" spans="1:31" s="28" customFormat="1" x14ac:dyDescent="0.25">
      <c r="A44" s="135" t="s">
        <v>88</v>
      </c>
      <c r="B44" s="108">
        <v>0</v>
      </c>
      <c r="C44" s="128">
        <v>103</v>
      </c>
      <c r="D44" s="128"/>
      <c r="E44" s="128">
        <v>2</v>
      </c>
      <c r="F44" s="93">
        <v>105</v>
      </c>
      <c r="G44" s="164"/>
      <c r="H44" s="36">
        <v>131</v>
      </c>
      <c r="I44" s="36">
        <v>55</v>
      </c>
      <c r="J44" s="36">
        <v>0</v>
      </c>
      <c r="K44" s="112">
        <v>186</v>
      </c>
      <c r="L44" s="108">
        <v>0</v>
      </c>
      <c r="M44" s="128">
        <v>122</v>
      </c>
      <c r="N44" s="128">
        <v>25</v>
      </c>
      <c r="O44" s="128"/>
      <c r="P44" s="93">
        <v>147</v>
      </c>
      <c r="Q44" s="98"/>
      <c r="R44" s="128"/>
      <c r="S44" s="128"/>
      <c r="T44" s="128"/>
      <c r="U44" s="112"/>
      <c r="V44" s="194">
        <f t="shared" si="0"/>
        <v>438</v>
      </c>
      <c r="W44" s="298"/>
      <c r="X44" s="98"/>
      <c r="Y44" s="175"/>
      <c r="Z44" s="98"/>
      <c r="AA44" s="187"/>
      <c r="AB44" s="108"/>
      <c r="AC44" s="175"/>
      <c r="AD44" s="98"/>
      <c r="AE44" s="175"/>
    </row>
    <row r="45" spans="1:31" s="28" customFormat="1" x14ac:dyDescent="0.25">
      <c r="A45" s="135" t="s">
        <v>89</v>
      </c>
      <c r="B45" s="108">
        <v>0</v>
      </c>
      <c r="C45" s="128">
        <v>76</v>
      </c>
      <c r="D45" s="128"/>
      <c r="E45" s="128">
        <v>1</v>
      </c>
      <c r="F45" s="93">
        <v>77</v>
      </c>
      <c r="G45" s="164"/>
      <c r="H45" s="36">
        <v>130</v>
      </c>
      <c r="I45" s="36">
        <v>60</v>
      </c>
      <c r="J45" s="36">
        <v>0</v>
      </c>
      <c r="K45" s="112">
        <v>190</v>
      </c>
      <c r="L45" s="108">
        <v>0</v>
      </c>
      <c r="M45" s="128">
        <v>98</v>
      </c>
      <c r="N45" s="128">
        <v>9</v>
      </c>
      <c r="O45" s="128"/>
      <c r="P45" s="93">
        <v>107</v>
      </c>
      <c r="Q45" s="98"/>
      <c r="R45" s="128"/>
      <c r="S45" s="128"/>
      <c r="T45" s="128"/>
      <c r="U45" s="112"/>
      <c r="V45" s="194">
        <f t="shared" si="0"/>
        <v>374</v>
      </c>
      <c r="W45" s="298"/>
      <c r="X45" s="98"/>
      <c r="Y45" s="175"/>
      <c r="Z45" s="98"/>
      <c r="AA45" s="187"/>
      <c r="AB45" s="108"/>
      <c r="AC45" s="175"/>
      <c r="AD45" s="98"/>
      <c r="AE45" s="175"/>
    </row>
    <row r="46" spans="1:31" s="28" customFormat="1" x14ac:dyDescent="0.25">
      <c r="A46" s="135" t="s">
        <v>90</v>
      </c>
      <c r="B46" s="108">
        <v>0</v>
      </c>
      <c r="C46" s="128">
        <v>78</v>
      </c>
      <c r="D46" s="128"/>
      <c r="E46" s="128">
        <v>2</v>
      </c>
      <c r="F46" s="93">
        <v>80</v>
      </c>
      <c r="G46" s="164"/>
      <c r="H46" s="36">
        <v>105</v>
      </c>
      <c r="I46" s="36">
        <v>87</v>
      </c>
      <c r="J46" s="36">
        <v>1</v>
      </c>
      <c r="K46" s="112">
        <v>193</v>
      </c>
      <c r="L46" s="108">
        <v>0</v>
      </c>
      <c r="M46" s="128">
        <v>92</v>
      </c>
      <c r="N46" s="128">
        <v>21</v>
      </c>
      <c r="O46" s="128"/>
      <c r="P46" s="93">
        <v>113</v>
      </c>
      <c r="Q46" s="98"/>
      <c r="R46" s="128"/>
      <c r="S46" s="128"/>
      <c r="T46" s="128"/>
      <c r="U46" s="112"/>
      <c r="V46" s="194">
        <f t="shared" si="0"/>
        <v>386</v>
      </c>
      <c r="W46" s="298"/>
      <c r="X46" s="98"/>
      <c r="Y46" s="175"/>
      <c r="Z46" s="98"/>
      <c r="AA46" s="187"/>
      <c r="AB46" s="108"/>
      <c r="AC46" s="175"/>
      <c r="AD46" s="98"/>
      <c r="AE46" s="175"/>
    </row>
    <row r="47" spans="1:31" s="28" customFormat="1" x14ac:dyDescent="0.25">
      <c r="A47" s="135" t="s">
        <v>91</v>
      </c>
      <c r="B47" s="108">
        <v>0</v>
      </c>
      <c r="C47" s="128">
        <v>60</v>
      </c>
      <c r="D47" s="128"/>
      <c r="E47" s="128">
        <v>1</v>
      </c>
      <c r="F47" s="93">
        <v>61</v>
      </c>
      <c r="G47" s="164"/>
      <c r="H47" s="36">
        <v>108</v>
      </c>
      <c r="I47" s="36">
        <v>53</v>
      </c>
      <c r="J47" s="36">
        <v>0</v>
      </c>
      <c r="K47" s="112">
        <v>161</v>
      </c>
      <c r="L47" s="108">
        <v>0</v>
      </c>
      <c r="M47" s="128">
        <v>86</v>
      </c>
      <c r="N47" s="128">
        <v>8</v>
      </c>
      <c r="O47" s="128"/>
      <c r="P47" s="93">
        <v>94</v>
      </c>
      <c r="Q47" s="98"/>
      <c r="R47" s="128"/>
      <c r="S47" s="128"/>
      <c r="T47" s="128"/>
      <c r="U47" s="112"/>
      <c r="V47" s="194">
        <f t="shared" si="0"/>
        <v>316</v>
      </c>
      <c r="W47" s="298"/>
      <c r="X47" s="98"/>
      <c r="Y47" s="175"/>
      <c r="Z47" s="98"/>
      <c r="AA47" s="187"/>
      <c r="AB47" s="108"/>
      <c r="AC47" s="175"/>
      <c r="AD47" s="98"/>
      <c r="AE47" s="175"/>
    </row>
    <row r="48" spans="1:31" s="28" customFormat="1" x14ac:dyDescent="0.25">
      <c r="A48" s="135" t="s">
        <v>92</v>
      </c>
      <c r="B48" s="108">
        <v>0</v>
      </c>
      <c r="C48" s="128">
        <v>76</v>
      </c>
      <c r="D48" s="128"/>
      <c r="E48" s="128">
        <v>0</v>
      </c>
      <c r="F48" s="93">
        <v>76</v>
      </c>
      <c r="G48" s="164"/>
      <c r="H48" s="36">
        <v>97</v>
      </c>
      <c r="I48" s="36">
        <v>68</v>
      </c>
      <c r="J48" s="36">
        <v>0</v>
      </c>
      <c r="K48" s="112">
        <v>165</v>
      </c>
      <c r="L48" s="108">
        <v>0</v>
      </c>
      <c r="M48" s="128">
        <v>81</v>
      </c>
      <c r="N48" s="128">
        <v>10</v>
      </c>
      <c r="O48" s="128"/>
      <c r="P48" s="93">
        <v>91</v>
      </c>
      <c r="Q48" s="98"/>
      <c r="R48" s="128"/>
      <c r="S48" s="128"/>
      <c r="T48" s="128"/>
      <c r="U48" s="112"/>
      <c r="V48" s="194">
        <f t="shared" si="0"/>
        <v>332</v>
      </c>
      <c r="W48" s="298"/>
      <c r="X48" s="98"/>
      <c r="Y48" s="175"/>
      <c r="Z48" s="98"/>
      <c r="AA48" s="187"/>
      <c r="AB48" s="108"/>
      <c r="AC48" s="175"/>
      <c r="AD48" s="98"/>
      <c r="AE48" s="175"/>
    </row>
    <row r="49" spans="1:31" s="28" customFormat="1" x14ac:dyDescent="0.25">
      <c r="A49" s="135" t="s">
        <v>93</v>
      </c>
      <c r="B49" s="108">
        <v>0</v>
      </c>
      <c r="C49" s="128">
        <v>75</v>
      </c>
      <c r="D49" s="128"/>
      <c r="E49" s="128">
        <v>0</v>
      </c>
      <c r="F49" s="93">
        <v>75</v>
      </c>
      <c r="G49" s="164"/>
      <c r="H49" s="36">
        <v>93</v>
      </c>
      <c r="I49" s="36">
        <v>66</v>
      </c>
      <c r="J49" s="36">
        <v>0</v>
      </c>
      <c r="K49" s="112">
        <v>159</v>
      </c>
      <c r="L49" s="108">
        <v>0</v>
      </c>
      <c r="M49" s="128">
        <v>75</v>
      </c>
      <c r="N49" s="128">
        <v>10</v>
      </c>
      <c r="O49" s="128"/>
      <c r="P49" s="93">
        <v>85</v>
      </c>
      <c r="Q49" s="98"/>
      <c r="R49" s="128"/>
      <c r="S49" s="128"/>
      <c r="T49" s="128"/>
      <c r="U49" s="112"/>
      <c r="V49" s="194">
        <f t="shared" si="0"/>
        <v>319</v>
      </c>
      <c r="W49" s="298"/>
      <c r="X49" s="98"/>
      <c r="Y49" s="175"/>
      <c r="Z49" s="98"/>
      <c r="AA49" s="187"/>
      <c r="AB49" s="108"/>
      <c r="AC49" s="175"/>
      <c r="AD49" s="98"/>
      <c r="AE49" s="175"/>
    </row>
    <row r="50" spans="1:31" s="28" customFormat="1" x14ac:dyDescent="0.25">
      <c r="A50" s="135" t="s">
        <v>94</v>
      </c>
      <c r="B50" s="108">
        <v>1</v>
      </c>
      <c r="C50" s="128">
        <v>65</v>
      </c>
      <c r="D50" s="128"/>
      <c r="E50" s="128">
        <v>1</v>
      </c>
      <c r="F50" s="93">
        <v>67</v>
      </c>
      <c r="G50" s="164"/>
      <c r="H50" s="36">
        <v>83</v>
      </c>
      <c r="I50" s="36">
        <v>57</v>
      </c>
      <c r="J50" s="36">
        <v>2</v>
      </c>
      <c r="K50" s="112">
        <v>142</v>
      </c>
      <c r="L50" s="108">
        <v>0</v>
      </c>
      <c r="M50" s="128">
        <v>61</v>
      </c>
      <c r="N50" s="128">
        <v>9</v>
      </c>
      <c r="O50" s="128"/>
      <c r="P50" s="93">
        <v>70</v>
      </c>
      <c r="Q50" s="98"/>
      <c r="R50" s="128"/>
      <c r="S50" s="128"/>
      <c r="T50" s="128"/>
      <c r="U50" s="112"/>
      <c r="V50" s="194">
        <f t="shared" si="0"/>
        <v>279</v>
      </c>
      <c r="W50" s="298"/>
      <c r="X50" s="98"/>
      <c r="Y50" s="175"/>
      <c r="Z50" s="98"/>
      <c r="AA50" s="187"/>
      <c r="AB50" s="108"/>
      <c r="AC50" s="175"/>
      <c r="AD50" s="98"/>
      <c r="AE50" s="175"/>
    </row>
    <row r="51" spans="1:31" s="28" customFormat="1" ht="15.75" thickBot="1" x14ac:dyDescent="0.3">
      <c r="A51" s="136" t="s">
        <v>95</v>
      </c>
      <c r="B51" s="109">
        <v>0</v>
      </c>
      <c r="C51" s="104">
        <v>57</v>
      </c>
      <c r="D51" s="104"/>
      <c r="E51" s="104">
        <v>1</v>
      </c>
      <c r="F51" s="106">
        <v>58</v>
      </c>
      <c r="G51" s="165"/>
      <c r="H51" s="105">
        <v>74</v>
      </c>
      <c r="I51" s="105">
        <v>53</v>
      </c>
      <c r="J51" s="105">
        <v>0</v>
      </c>
      <c r="K51" s="113">
        <v>127</v>
      </c>
      <c r="L51" s="109">
        <v>0</v>
      </c>
      <c r="M51" s="104">
        <v>45</v>
      </c>
      <c r="N51" s="104">
        <v>5</v>
      </c>
      <c r="O51" s="104"/>
      <c r="P51" s="106">
        <v>50</v>
      </c>
      <c r="Q51" s="119"/>
      <c r="R51" s="104"/>
      <c r="S51" s="104"/>
      <c r="T51" s="104"/>
      <c r="U51" s="113"/>
      <c r="V51" s="195">
        <f t="shared" si="0"/>
        <v>235</v>
      </c>
      <c r="W51" s="201"/>
      <c r="X51" s="117"/>
      <c r="Y51" s="183"/>
      <c r="Z51" s="117"/>
      <c r="AA51" s="188"/>
      <c r="AB51" s="120"/>
      <c r="AC51" s="183"/>
      <c r="AD51" s="117"/>
      <c r="AE51" s="183"/>
    </row>
    <row r="52" spans="1:31" ht="15.75" thickBot="1" x14ac:dyDescent="0.3">
      <c r="A52" s="156" t="s">
        <v>28</v>
      </c>
      <c r="B52" s="157">
        <v>13</v>
      </c>
      <c r="C52" s="158">
        <v>4834</v>
      </c>
      <c r="D52" s="158"/>
      <c r="E52" s="158">
        <v>46</v>
      </c>
      <c r="F52" s="114">
        <v>4893</v>
      </c>
      <c r="G52" s="122"/>
      <c r="H52" s="38">
        <v>4966</v>
      </c>
      <c r="I52" s="38">
        <v>2785</v>
      </c>
      <c r="J52" s="38">
        <v>43</v>
      </c>
      <c r="K52" s="123">
        <v>7794</v>
      </c>
      <c r="L52" s="157">
        <v>4</v>
      </c>
      <c r="M52" s="158">
        <v>3835</v>
      </c>
      <c r="N52" s="158">
        <v>619</v>
      </c>
      <c r="O52" s="158"/>
      <c r="P52" s="114">
        <v>4458</v>
      </c>
      <c r="Q52" s="159"/>
      <c r="R52" s="158"/>
      <c r="S52" s="158"/>
      <c r="T52" s="158"/>
      <c r="U52" s="123"/>
      <c r="V52" s="196">
        <f>SUM(V4:V51)</f>
        <v>17145</v>
      </c>
      <c r="W52" s="203" t="s">
        <v>0</v>
      </c>
      <c r="X52" s="200"/>
      <c r="Y52" s="184"/>
      <c r="Z52" s="180"/>
      <c r="AA52" s="189"/>
      <c r="AB52" s="190"/>
      <c r="AC52" s="173"/>
      <c r="AD52" s="180"/>
      <c r="AE52" s="173"/>
    </row>
    <row r="53" spans="1:31" x14ac:dyDescent="0.25">
      <c r="A53" s="101" t="s">
        <v>26</v>
      </c>
      <c r="B53" s="97">
        <v>2.6568567341099529E-3</v>
      </c>
      <c r="C53" s="40">
        <v>0.98794195789903949</v>
      </c>
      <c r="D53" s="40"/>
      <c r="E53" s="40">
        <v>9.4011853668506031E-3</v>
      </c>
      <c r="F53" s="115"/>
      <c r="G53" s="124"/>
      <c r="H53" s="41">
        <v>0.63715678727226066</v>
      </c>
      <c r="I53" s="41">
        <v>0.35732614831921994</v>
      </c>
      <c r="J53" s="41">
        <v>5.5170644085193741E-3</v>
      </c>
      <c r="K53" s="92"/>
      <c r="L53" s="97">
        <v>8.9726334679228351E-4</v>
      </c>
      <c r="M53" s="40">
        <v>0.86025123373710188</v>
      </c>
      <c r="N53" s="40">
        <v>0.13885150291610587</v>
      </c>
      <c r="O53" s="40"/>
      <c r="P53" s="115"/>
      <c r="Q53" s="126"/>
      <c r="R53" s="40"/>
      <c r="S53" s="40"/>
      <c r="T53" s="40"/>
      <c r="U53" s="92"/>
      <c r="V53" s="197"/>
      <c r="W53" s="201"/>
      <c r="X53" s="204"/>
      <c r="Y53" s="205"/>
      <c r="Z53" s="205"/>
      <c r="AA53" s="205"/>
      <c r="AB53" s="205"/>
      <c r="AC53" s="205"/>
      <c r="AD53" s="205"/>
      <c r="AE53" s="206"/>
    </row>
    <row r="54" spans="1:31" x14ac:dyDescent="0.25">
      <c r="A54" s="101" t="s">
        <v>27</v>
      </c>
      <c r="B54" s="97">
        <v>7.5823855351414408E-4</v>
      </c>
      <c r="C54" s="40">
        <v>0.28194808982210556</v>
      </c>
      <c r="D54" s="40"/>
      <c r="E54" s="40">
        <v>2.6829979585885097E-3</v>
      </c>
      <c r="F54" s="115">
        <v>0.28538932633420822</v>
      </c>
      <c r="G54" s="124"/>
      <c r="H54" s="41">
        <v>0.28964712744240301</v>
      </c>
      <c r="I54" s="41">
        <v>0.16243802857976086</v>
      </c>
      <c r="J54" s="41">
        <v>2.5080198308544766E-3</v>
      </c>
      <c r="K54" s="92">
        <v>0.45459317585301839</v>
      </c>
      <c r="L54" s="97">
        <v>2.3330417031204432E-4</v>
      </c>
      <c r="M54" s="40">
        <v>0.22368037328667251</v>
      </c>
      <c r="N54" s="40">
        <v>3.6103820355788858E-2</v>
      </c>
      <c r="O54" s="40"/>
      <c r="P54" s="115">
        <v>0.26001749781277339</v>
      </c>
      <c r="Q54" s="126"/>
      <c r="R54" s="40"/>
      <c r="S54" s="40"/>
      <c r="T54" s="40"/>
      <c r="U54" s="92"/>
      <c r="V54" s="197"/>
      <c r="W54" s="201"/>
      <c r="X54" s="207"/>
      <c r="Y54" s="208"/>
      <c r="Z54" s="208"/>
      <c r="AA54" s="208"/>
      <c r="AB54" s="208"/>
      <c r="AC54" s="208"/>
      <c r="AD54" s="208"/>
      <c r="AE54" s="209"/>
    </row>
    <row r="55" spans="1:31" x14ac:dyDescent="0.25">
      <c r="A55" s="101" t="s">
        <v>16</v>
      </c>
      <c r="B55" s="98">
        <v>0</v>
      </c>
      <c r="C55" s="86">
        <v>3</v>
      </c>
      <c r="D55" s="86"/>
      <c r="E55" s="86">
        <v>0</v>
      </c>
      <c r="F55" s="112">
        <v>3</v>
      </c>
      <c r="G55" s="91"/>
      <c r="H55" s="36">
        <v>21</v>
      </c>
      <c r="I55" s="36">
        <v>3</v>
      </c>
      <c r="J55" s="36">
        <v>0</v>
      </c>
      <c r="K55" s="93">
        <v>24</v>
      </c>
      <c r="L55" s="98">
        <v>0</v>
      </c>
      <c r="M55" s="86">
        <v>6</v>
      </c>
      <c r="N55" s="86">
        <v>1</v>
      </c>
      <c r="O55" s="86"/>
      <c r="P55" s="112">
        <v>7</v>
      </c>
      <c r="Q55" s="108"/>
      <c r="R55" s="86"/>
      <c r="S55" s="86"/>
      <c r="T55" s="86"/>
      <c r="U55" s="93"/>
      <c r="V55" s="198">
        <v>34</v>
      </c>
      <c r="W55" s="201"/>
      <c r="X55" s="207"/>
      <c r="Y55" s="208"/>
      <c r="Z55" s="208"/>
      <c r="AA55" s="208"/>
      <c r="AB55" s="208"/>
      <c r="AC55" s="208"/>
      <c r="AD55" s="208"/>
      <c r="AE55" s="209"/>
    </row>
    <row r="56" spans="1:31" x14ac:dyDescent="0.25">
      <c r="A56" s="101" t="s">
        <v>37</v>
      </c>
      <c r="B56" s="97">
        <v>0</v>
      </c>
      <c r="C56" s="40">
        <v>6.2060405461315685E-4</v>
      </c>
      <c r="D56" s="40"/>
      <c r="E56" s="40">
        <v>0</v>
      </c>
      <c r="F56" s="115">
        <v>6.131207847946045E-4</v>
      </c>
      <c r="G56" s="124"/>
      <c r="H56" s="41">
        <v>4.228755537656061E-3</v>
      </c>
      <c r="I56" s="41">
        <v>1.0771992818671453E-3</v>
      </c>
      <c r="J56" s="41">
        <v>0</v>
      </c>
      <c r="K56" s="92">
        <v>3.0792917628945341E-3</v>
      </c>
      <c r="L56" s="97">
        <v>0</v>
      </c>
      <c r="M56" s="40">
        <v>1.5645371577574967E-3</v>
      </c>
      <c r="N56" s="40">
        <v>1.6155088852988692E-3</v>
      </c>
      <c r="O56" s="40"/>
      <c r="P56" s="115">
        <v>1.5702108568864963E-3</v>
      </c>
      <c r="Q56" s="126"/>
      <c r="R56" s="40"/>
      <c r="S56" s="40"/>
      <c r="T56" s="40"/>
      <c r="U56" s="92"/>
      <c r="V56" s="197">
        <v>1.9830854476523769E-3</v>
      </c>
      <c r="W56" s="201"/>
      <c r="X56" s="207"/>
      <c r="Y56" s="208"/>
      <c r="Z56" s="208"/>
      <c r="AA56" s="208"/>
      <c r="AB56" s="208"/>
      <c r="AC56" s="208"/>
      <c r="AD56" s="208"/>
      <c r="AE56" s="209"/>
    </row>
    <row r="57" spans="1:31" x14ac:dyDescent="0.25">
      <c r="A57" s="101" t="s">
        <v>39</v>
      </c>
      <c r="B57" s="98">
        <v>13</v>
      </c>
      <c r="C57" s="86">
        <v>4598</v>
      </c>
      <c r="D57" s="86"/>
      <c r="E57" s="86">
        <v>45</v>
      </c>
      <c r="F57" s="112">
        <v>4656</v>
      </c>
      <c r="G57" s="91"/>
      <c r="H57" s="36">
        <v>4714</v>
      </c>
      <c r="I57" s="36">
        <v>2471</v>
      </c>
      <c r="J57" s="36">
        <v>39</v>
      </c>
      <c r="K57" s="93">
        <v>7224</v>
      </c>
      <c r="L57" s="98">
        <v>4</v>
      </c>
      <c r="M57" s="86">
        <v>3722</v>
      </c>
      <c r="N57" s="86">
        <v>604</v>
      </c>
      <c r="O57" s="86"/>
      <c r="P57" s="112">
        <v>4330</v>
      </c>
      <c r="Q57" s="108"/>
      <c r="R57" s="86"/>
      <c r="S57" s="86"/>
      <c r="T57" s="86"/>
      <c r="U57" s="93"/>
      <c r="V57" s="198">
        <v>16210</v>
      </c>
      <c r="W57" s="201"/>
      <c r="X57" s="207"/>
      <c r="Y57" s="208"/>
      <c r="Z57" s="208"/>
      <c r="AA57" s="208"/>
      <c r="AB57" s="208"/>
      <c r="AC57" s="208"/>
      <c r="AD57" s="208"/>
      <c r="AE57" s="209"/>
    </row>
    <row r="58" spans="1:31" x14ac:dyDescent="0.25">
      <c r="A58" s="101" t="s">
        <v>20</v>
      </c>
      <c r="B58" s="97">
        <v>1</v>
      </c>
      <c r="C58" s="40">
        <v>0.95117914770376499</v>
      </c>
      <c r="D58" s="40"/>
      <c r="E58" s="40">
        <v>0.97826086956521741</v>
      </c>
      <c r="F58" s="115">
        <v>0.95156345800122621</v>
      </c>
      <c r="G58" s="124"/>
      <c r="H58" s="41">
        <v>0.94925493354812729</v>
      </c>
      <c r="I58" s="41">
        <v>0.88725314183123882</v>
      </c>
      <c r="J58" s="41">
        <v>0.90697674418604646</v>
      </c>
      <c r="K58" s="92">
        <v>0.92686682063125481</v>
      </c>
      <c r="L58" s="97">
        <v>1</v>
      </c>
      <c r="M58" s="40">
        <v>0.97053455019556711</v>
      </c>
      <c r="N58" s="40">
        <v>0.975767366720517</v>
      </c>
      <c r="O58" s="40"/>
      <c r="P58" s="115">
        <v>0.97128757290264689</v>
      </c>
      <c r="Q58" s="126"/>
      <c r="R58" s="40"/>
      <c r="S58" s="40"/>
      <c r="T58" s="40"/>
      <c r="U58" s="92"/>
      <c r="V58" s="197">
        <v>0.94546515018955968</v>
      </c>
      <c r="W58" s="201"/>
      <c r="X58" s="207"/>
      <c r="Y58" s="208"/>
      <c r="Z58" s="208"/>
      <c r="AA58" s="208"/>
      <c r="AB58" s="208"/>
      <c r="AC58" s="208"/>
      <c r="AD58" s="208"/>
      <c r="AE58" s="209"/>
    </row>
    <row r="59" spans="1:31" x14ac:dyDescent="0.25">
      <c r="A59" s="101" t="s">
        <v>17</v>
      </c>
      <c r="B59" s="98">
        <v>0</v>
      </c>
      <c r="C59" s="86">
        <v>118</v>
      </c>
      <c r="D59" s="86"/>
      <c r="E59" s="86">
        <v>0</v>
      </c>
      <c r="F59" s="112">
        <v>118</v>
      </c>
      <c r="G59" s="91"/>
      <c r="H59" s="36">
        <v>95</v>
      </c>
      <c r="I59" s="36">
        <v>86</v>
      </c>
      <c r="J59" s="36">
        <v>3</v>
      </c>
      <c r="K59" s="93">
        <v>184</v>
      </c>
      <c r="L59" s="98">
        <v>0</v>
      </c>
      <c r="M59" s="86">
        <v>90</v>
      </c>
      <c r="N59" s="86">
        <v>14</v>
      </c>
      <c r="O59" s="86"/>
      <c r="P59" s="112">
        <v>104</v>
      </c>
      <c r="Q59" s="108"/>
      <c r="R59" s="86"/>
      <c r="S59" s="86"/>
      <c r="T59" s="86"/>
      <c r="U59" s="93"/>
      <c r="V59" s="198">
        <v>406</v>
      </c>
      <c r="W59" s="201"/>
      <c r="X59" s="207"/>
      <c r="Y59" s="208"/>
      <c r="Z59" s="208"/>
      <c r="AA59" s="208"/>
      <c r="AB59" s="208"/>
      <c r="AC59" s="208"/>
      <c r="AD59" s="208"/>
      <c r="AE59" s="209"/>
    </row>
    <row r="60" spans="1:31" x14ac:dyDescent="0.25">
      <c r="A60" s="101" t="s">
        <v>21</v>
      </c>
      <c r="B60" s="97">
        <v>0</v>
      </c>
      <c r="C60" s="40">
        <v>2.44104261481175E-2</v>
      </c>
      <c r="D60" s="40"/>
      <c r="E60" s="40">
        <v>0</v>
      </c>
      <c r="F60" s="115">
        <v>2.4116084201921111E-2</v>
      </c>
      <c r="G60" s="124"/>
      <c r="H60" s="41">
        <v>1.9130084575110753E-2</v>
      </c>
      <c r="I60" s="41">
        <v>3.0879712746858169E-2</v>
      </c>
      <c r="J60" s="41">
        <v>6.9767441860465115E-2</v>
      </c>
      <c r="K60" s="92">
        <v>2.3607903515524761E-2</v>
      </c>
      <c r="L60" s="97">
        <v>0</v>
      </c>
      <c r="M60" s="40">
        <v>2.3468057366362451E-2</v>
      </c>
      <c r="N60" s="40">
        <v>2.2617124394184167E-2</v>
      </c>
      <c r="O60" s="40"/>
      <c r="P60" s="115">
        <v>2.3328847016599371E-2</v>
      </c>
      <c r="Q60" s="126"/>
      <c r="R60" s="40"/>
      <c r="S60" s="40"/>
      <c r="T60" s="40"/>
      <c r="U60" s="92"/>
      <c r="V60" s="197">
        <v>2.3680373286672499E-2</v>
      </c>
      <c r="W60" s="201"/>
      <c r="X60" s="207"/>
      <c r="Y60" s="208"/>
      <c r="Z60" s="208"/>
      <c r="AA60" s="208"/>
      <c r="AB60" s="208"/>
      <c r="AC60" s="208"/>
      <c r="AD60" s="208"/>
      <c r="AE60" s="209"/>
    </row>
    <row r="61" spans="1:31" x14ac:dyDescent="0.25">
      <c r="A61" s="101" t="s">
        <v>18</v>
      </c>
      <c r="B61" s="98">
        <v>0</v>
      </c>
      <c r="C61" s="86">
        <v>56</v>
      </c>
      <c r="D61" s="86"/>
      <c r="E61" s="86">
        <v>1</v>
      </c>
      <c r="F61" s="112">
        <v>57</v>
      </c>
      <c r="G61" s="91"/>
      <c r="H61" s="36">
        <v>61</v>
      </c>
      <c r="I61" s="36">
        <v>76</v>
      </c>
      <c r="J61" s="36">
        <v>0</v>
      </c>
      <c r="K61" s="93">
        <v>137</v>
      </c>
      <c r="L61" s="98">
        <v>0</v>
      </c>
      <c r="M61" s="86">
        <v>11</v>
      </c>
      <c r="N61" s="86">
        <v>0</v>
      </c>
      <c r="O61" s="86"/>
      <c r="P61" s="112">
        <v>11</v>
      </c>
      <c r="Q61" s="108"/>
      <c r="R61" s="86"/>
      <c r="S61" s="86"/>
      <c r="T61" s="86"/>
      <c r="U61" s="93"/>
      <c r="V61" s="198">
        <v>205</v>
      </c>
      <c r="W61" s="201"/>
      <c r="X61" s="207"/>
      <c r="Y61" s="208"/>
      <c r="Z61" s="208"/>
      <c r="AA61" s="208"/>
      <c r="AB61" s="208"/>
      <c r="AC61" s="208"/>
      <c r="AD61" s="208"/>
      <c r="AE61" s="209"/>
    </row>
    <row r="62" spans="1:31" x14ac:dyDescent="0.25">
      <c r="A62" s="101" t="s">
        <v>22</v>
      </c>
      <c r="B62" s="97">
        <v>0</v>
      </c>
      <c r="C62" s="40">
        <v>1.1584609019445594E-2</v>
      </c>
      <c r="D62" s="40"/>
      <c r="E62" s="40">
        <v>2.1739130434782608E-2</v>
      </c>
      <c r="F62" s="115">
        <v>1.1649294911097487E-2</v>
      </c>
      <c r="G62" s="124"/>
      <c r="H62" s="41">
        <v>1.2283527990334274E-2</v>
      </c>
      <c r="I62" s="41">
        <v>2.7289048473967684E-2</v>
      </c>
      <c r="J62" s="41">
        <v>0</v>
      </c>
      <c r="K62" s="92">
        <v>1.7577623813189634E-2</v>
      </c>
      <c r="L62" s="97">
        <v>0</v>
      </c>
      <c r="M62" s="40">
        <v>2.8683181225554106E-3</v>
      </c>
      <c r="N62" s="40">
        <v>0</v>
      </c>
      <c r="O62" s="40"/>
      <c r="P62" s="115">
        <v>2.4674742036787799E-3</v>
      </c>
      <c r="Q62" s="126"/>
      <c r="R62" s="40"/>
      <c r="S62" s="40"/>
      <c r="T62" s="40"/>
      <c r="U62" s="92"/>
      <c r="V62" s="197">
        <v>1.1956838728492273E-2</v>
      </c>
      <c r="W62" s="201"/>
      <c r="X62" s="207"/>
      <c r="Y62" s="208"/>
      <c r="Z62" s="208"/>
      <c r="AA62" s="208"/>
      <c r="AB62" s="208"/>
      <c r="AC62" s="208"/>
      <c r="AD62" s="208"/>
      <c r="AE62" s="209"/>
    </row>
    <row r="63" spans="1:31" x14ac:dyDescent="0.25">
      <c r="A63" s="101" t="s">
        <v>19</v>
      </c>
      <c r="B63" s="98">
        <v>0</v>
      </c>
      <c r="C63" s="86">
        <v>50</v>
      </c>
      <c r="D63" s="86"/>
      <c r="E63" s="86">
        <v>0</v>
      </c>
      <c r="F63" s="112">
        <v>50</v>
      </c>
      <c r="G63" s="91"/>
      <c r="H63" s="36">
        <v>63</v>
      </c>
      <c r="I63" s="36">
        <v>147</v>
      </c>
      <c r="J63" s="36">
        <v>1</v>
      </c>
      <c r="K63" s="93">
        <v>211</v>
      </c>
      <c r="L63" s="98">
        <v>0</v>
      </c>
      <c r="M63" s="86">
        <v>4</v>
      </c>
      <c r="N63" s="86">
        <v>0</v>
      </c>
      <c r="O63" s="86"/>
      <c r="P63" s="112">
        <v>4</v>
      </c>
      <c r="Q63" s="108"/>
      <c r="R63" s="86"/>
      <c r="S63" s="86"/>
      <c r="T63" s="86"/>
      <c r="U63" s="93"/>
      <c r="V63" s="198">
        <v>265</v>
      </c>
      <c r="W63" s="201"/>
      <c r="X63" s="207"/>
      <c r="Y63" s="208"/>
      <c r="Z63" s="208"/>
      <c r="AA63" s="208"/>
      <c r="AB63" s="208"/>
      <c r="AC63" s="208"/>
      <c r="AD63" s="208"/>
      <c r="AE63" s="209"/>
    </row>
    <row r="64" spans="1:31" x14ac:dyDescent="0.25">
      <c r="A64" s="101" t="s">
        <v>23</v>
      </c>
      <c r="B64" s="97">
        <v>0</v>
      </c>
      <c r="C64" s="40">
        <v>1.0343400910219279E-2</v>
      </c>
      <c r="D64" s="40"/>
      <c r="E64" s="40">
        <v>0</v>
      </c>
      <c r="F64" s="115">
        <v>1.0218679746576743E-2</v>
      </c>
      <c r="G64" s="124"/>
      <c r="H64" s="41">
        <v>1.2686266612968183E-2</v>
      </c>
      <c r="I64" s="41">
        <v>5.2782764811490128E-2</v>
      </c>
      <c r="J64" s="41">
        <v>2.3255813953488372E-2</v>
      </c>
      <c r="K64" s="92">
        <v>2.7072106748781112E-2</v>
      </c>
      <c r="L64" s="97">
        <v>0</v>
      </c>
      <c r="M64" s="40">
        <v>1.0430247718383311E-3</v>
      </c>
      <c r="N64" s="40">
        <v>0</v>
      </c>
      <c r="O64" s="40"/>
      <c r="P64" s="115">
        <v>8.9726334679228351E-4</v>
      </c>
      <c r="Q64" s="126"/>
      <c r="R64" s="40"/>
      <c r="S64" s="40"/>
      <c r="T64" s="40"/>
      <c r="U64" s="92"/>
      <c r="V64" s="197">
        <v>1.5456401283172936E-2</v>
      </c>
      <c r="W64" s="201"/>
      <c r="X64" s="207"/>
      <c r="Y64" s="208"/>
      <c r="Z64" s="208"/>
      <c r="AA64" s="208"/>
      <c r="AB64" s="208"/>
      <c r="AC64" s="208"/>
      <c r="AD64" s="208"/>
      <c r="AE64" s="209"/>
    </row>
    <row r="65" spans="1:31" x14ac:dyDescent="0.25">
      <c r="A65" s="101" t="s">
        <v>24</v>
      </c>
      <c r="B65" s="98">
        <v>0</v>
      </c>
      <c r="C65" s="86">
        <v>9</v>
      </c>
      <c r="D65" s="86"/>
      <c r="E65" s="86">
        <v>0</v>
      </c>
      <c r="F65" s="112">
        <v>9</v>
      </c>
      <c r="G65" s="91"/>
      <c r="H65" s="36">
        <v>12</v>
      </c>
      <c r="I65" s="36">
        <v>2</v>
      </c>
      <c r="J65" s="36">
        <v>0</v>
      </c>
      <c r="K65" s="93">
        <v>14</v>
      </c>
      <c r="L65" s="98">
        <v>0</v>
      </c>
      <c r="M65" s="86">
        <v>2</v>
      </c>
      <c r="N65" s="86">
        <v>0</v>
      </c>
      <c r="O65" s="86"/>
      <c r="P65" s="112">
        <v>2</v>
      </c>
      <c r="Q65" s="108"/>
      <c r="R65" s="86"/>
      <c r="S65" s="86"/>
      <c r="T65" s="86"/>
      <c r="U65" s="93"/>
      <c r="V65" s="198">
        <v>25</v>
      </c>
      <c r="W65" s="201"/>
      <c r="X65" s="207"/>
      <c r="Y65" s="208"/>
      <c r="Z65" s="208"/>
      <c r="AA65" s="208"/>
      <c r="AB65" s="208"/>
      <c r="AC65" s="208"/>
      <c r="AD65" s="208"/>
      <c r="AE65" s="209"/>
    </row>
    <row r="66" spans="1:31" ht="15.75" thickBot="1" x14ac:dyDescent="0.3">
      <c r="A66" s="167" t="s">
        <v>25</v>
      </c>
      <c r="B66" s="99">
        <v>0</v>
      </c>
      <c r="C66" s="94">
        <v>1.8618121638394704E-3</v>
      </c>
      <c r="D66" s="94"/>
      <c r="E66" s="94">
        <v>0</v>
      </c>
      <c r="F66" s="116">
        <v>1.8393623543838135E-3</v>
      </c>
      <c r="G66" s="125"/>
      <c r="H66" s="95">
        <v>2.4164317358034634E-3</v>
      </c>
      <c r="I66" s="95">
        <v>7.18132854578097E-4</v>
      </c>
      <c r="J66" s="95">
        <v>0</v>
      </c>
      <c r="K66" s="96">
        <v>1.7962535283551451E-3</v>
      </c>
      <c r="L66" s="99">
        <v>0</v>
      </c>
      <c r="M66" s="94">
        <v>5.2151238591916557E-4</v>
      </c>
      <c r="N66" s="94">
        <v>0</v>
      </c>
      <c r="O66" s="94"/>
      <c r="P66" s="116">
        <v>4.4863167339614175E-4</v>
      </c>
      <c r="Q66" s="127"/>
      <c r="R66" s="94"/>
      <c r="S66" s="94"/>
      <c r="T66" s="94"/>
      <c r="U66" s="96"/>
      <c r="V66" s="199">
        <v>1.4581510644502771E-3</v>
      </c>
      <c r="W66" s="201"/>
      <c r="X66" s="210"/>
      <c r="Y66" s="211"/>
      <c r="Z66" s="211"/>
      <c r="AA66" s="211"/>
      <c r="AB66" s="211"/>
      <c r="AC66" s="211"/>
      <c r="AD66" s="211"/>
      <c r="AE66" s="212"/>
    </row>
    <row r="67" spans="1:31" x14ac:dyDescent="0.25">
      <c r="A67" s="100" t="s">
        <v>101</v>
      </c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6"/>
      <c r="W67" s="201"/>
      <c r="X67" s="118"/>
      <c r="Y67" s="191"/>
      <c r="Z67" s="107"/>
      <c r="AA67" s="174"/>
      <c r="AB67" s="118"/>
      <c r="AC67" s="191"/>
      <c r="AD67" s="107"/>
      <c r="AE67" s="174"/>
    </row>
    <row r="68" spans="1:31" x14ac:dyDescent="0.25">
      <c r="A68" s="101" t="s">
        <v>102</v>
      </c>
      <c r="B68" s="207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9"/>
      <c r="W68" s="201"/>
      <c r="X68" s="98"/>
      <c r="Y68" s="187"/>
      <c r="Z68" s="108"/>
      <c r="AA68" s="175"/>
      <c r="AB68" s="98"/>
      <c r="AC68" s="187"/>
      <c r="AD68" s="108"/>
      <c r="AE68" s="175"/>
    </row>
    <row r="69" spans="1:31" x14ac:dyDescent="0.25">
      <c r="A69" s="101" t="s">
        <v>103</v>
      </c>
      <c r="B69" s="207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9"/>
      <c r="W69" s="201"/>
      <c r="X69" s="98"/>
      <c r="Y69" s="187"/>
      <c r="Z69" s="108"/>
      <c r="AA69" s="175"/>
      <c r="AB69" s="98"/>
      <c r="AC69" s="187"/>
      <c r="AD69" s="108"/>
      <c r="AE69" s="175"/>
    </row>
    <row r="70" spans="1:31" ht="15.75" thickBot="1" x14ac:dyDescent="0.3">
      <c r="A70" s="102" t="s">
        <v>104</v>
      </c>
      <c r="B70" s="210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2"/>
      <c r="W70" s="202"/>
      <c r="X70" s="119"/>
      <c r="Y70" s="192"/>
      <c r="Z70" s="109"/>
      <c r="AA70" s="176"/>
      <c r="AB70" s="119"/>
      <c r="AC70" s="192"/>
      <c r="AD70" s="109"/>
      <c r="AE70" s="176"/>
    </row>
  </sheetData>
  <mergeCells count="14">
    <mergeCell ref="X1:Y1"/>
    <mergeCell ref="Z1:AA1"/>
    <mergeCell ref="AB1:AC1"/>
    <mergeCell ref="AD1:AE1"/>
    <mergeCell ref="W1:W50"/>
    <mergeCell ref="V1:V3"/>
    <mergeCell ref="B1:F1"/>
    <mergeCell ref="L1:P1"/>
    <mergeCell ref="Q1:U1"/>
    <mergeCell ref="B2:F2"/>
    <mergeCell ref="L2:P2"/>
    <mergeCell ref="Q2:U2"/>
    <mergeCell ref="G1:K1"/>
    <mergeCell ref="G2:K2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AE28"/>
  <sheetViews>
    <sheetView zoomScale="70" zoomScaleNormal="70" workbookViewId="0">
      <selection sqref="A1:V23"/>
    </sheetView>
  </sheetViews>
  <sheetFormatPr defaultRowHeight="15" x14ac:dyDescent="0.25"/>
  <cols>
    <col min="1" max="1" width="32.140625" customWidth="1"/>
    <col min="4" max="4" width="9.140625" style="28"/>
    <col min="7" max="11" width="9.140625" style="28"/>
    <col min="14" max="14" width="9.140625" style="28"/>
    <col min="19" max="19" width="9.140625" style="28"/>
    <col min="24" max="31" width="16.42578125" customWidth="1"/>
  </cols>
  <sheetData>
    <row r="1" spans="1:31" ht="18" customHeight="1" x14ac:dyDescent="0.3">
      <c r="A1" s="86" t="s">
        <v>14</v>
      </c>
      <c r="B1" s="284" t="s">
        <v>120</v>
      </c>
      <c r="C1" s="285" t="s">
        <v>8</v>
      </c>
      <c r="D1" s="285"/>
      <c r="E1" s="285" t="s">
        <v>8</v>
      </c>
      <c r="F1" s="286" t="s">
        <v>8</v>
      </c>
      <c r="G1" s="288" t="s">
        <v>124</v>
      </c>
      <c r="H1" s="288"/>
      <c r="I1" s="288"/>
      <c r="J1" s="288"/>
      <c r="K1" s="288"/>
      <c r="L1" s="287" t="s">
        <v>121</v>
      </c>
      <c r="M1" s="288" t="s">
        <v>8</v>
      </c>
      <c r="N1" s="288"/>
      <c r="O1" s="288" t="s">
        <v>8</v>
      </c>
      <c r="P1" s="289" t="s">
        <v>8</v>
      </c>
      <c r="Q1" s="288" t="s">
        <v>134</v>
      </c>
      <c r="R1" s="288"/>
      <c r="S1" s="288" t="s">
        <v>8</v>
      </c>
      <c r="T1" s="288" t="s">
        <v>8</v>
      </c>
      <c r="U1" s="289" t="s">
        <v>8</v>
      </c>
      <c r="V1" s="303"/>
      <c r="W1" s="29"/>
      <c r="X1" s="295" t="str">
        <f>B1</f>
        <v>I/74 smer od Kochanovce</v>
      </c>
      <c r="Y1" s="296"/>
      <c r="Z1" s="295" t="str">
        <f>G1</f>
        <v>I/74A smer od Brekov</v>
      </c>
      <c r="AA1" s="296"/>
      <c r="AB1" s="295" t="str">
        <f>L1</f>
        <v>Vjazd od I/74</v>
      </c>
      <c r="AC1" s="296"/>
      <c r="AD1" s="295" t="str">
        <f>Q1</f>
        <v>Výjazd k I/74</v>
      </c>
      <c r="AE1" s="296"/>
    </row>
    <row r="2" spans="1:31" ht="18" customHeight="1" x14ac:dyDescent="0.25">
      <c r="A2" s="35" t="s">
        <v>15</v>
      </c>
      <c r="B2" s="299"/>
      <c r="C2" s="299"/>
      <c r="D2" s="299"/>
      <c r="E2" s="299"/>
      <c r="F2" s="299"/>
      <c r="G2" s="300"/>
      <c r="H2" s="301"/>
      <c r="I2" s="301"/>
      <c r="J2" s="301"/>
      <c r="K2" s="302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4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35" t="s">
        <v>7</v>
      </c>
      <c r="B3" s="35" t="s">
        <v>43</v>
      </c>
      <c r="C3" s="35" t="s">
        <v>42</v>
      </c>
      <c r="D3" s="86" t="s">
        <v>41</v>
      </c>
      <c r="E3" s="35" t="s">
        <v>9</v>
      </c>
      <c r="F3" s="36" t="s">
        <v>0</v>
      </c>
      <c r="G3" s="86" t="s">
        <v>43</v>
      </c>
      <c r="H3" s="86" t="s">
        <v>42</v>
      </c>
      <c r="I3" s="86" t="s">
        <v>41</v>
      </c>
      <c r="J3" s="86" t="s">
        <v>9</v>
      </c>
      <c r="K3" s="36" t="s">
        <v>0</v>
      </c>
      <c r="L3" s="86" t="s">
        <v>43</v>
      </c>
      <c r="M3" s="86" t="s">
        <v>140</v>
      </c>
      <c r="N3" s="86" t="s">
        <v>41</v>
      </c>
      <c r="O3" s="86" t="s">
        <v>9</v>
      </c>
      <c r="P3" s="36" t="s">
        <v>0</v>
      </c>
      <c r="Q3" s="86" t="s">
        <v>43</v>
      </c>
      <c r="R3" s="86" t="s">
        <v>42</v>
      </c>
      <c r="S3" s="86" t="s">
        <v>41</v>
      </c>
      <c r="T3" s="8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35" t="s">
        <v>145</v>
      </c>
      <c r="B4" s="35">
        <v>2</v>
      </c>
      <c r="C4" s="35">
        <v>196</v>
      </c>
      <c r="D4" s="86"/>
      <c r="E4" s="35">
        <v>0</v>
      </c>
      <c r="F4" s="36">
        <v>198</v>
      </c>
      <c r="G4" s="36"/>
      <c r="H4" s="36">
        <v>95</v>
      </c>
      <c r="I4" s="36">
        <v>48</v>
      </c>
      <c r="J4" s="36">
        <v>2</v>
      </c>
      <c r="K4" s="36">
        <v>145</v>
      </c>
      <c r="L4" s="35">
        <v>0</v>
      </c>
      <c r="M4" s="35">
        <v>79</v>
      </c>
      <c r="N4" s="86">
        <v>20</v>
      </c>
      <c r="O4" s="35"/>
      <c r="P4" s="36">
        <v>99</v>
      </c>
      <c r="Q4" s="35"/>
      <c r="R4" s="35"/>
      <c r="S4" s="86"/>
      <c r="T4" s="35"/>
      <c r="U4" s="36"/>
      <c r="V4" s="36">
        <v>442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35" t="s">
        <v>146</v>
      </c>
      <c r="B5" s="35">
        <v>0</v>
      </c>
      <c r="C5" s="35">
        <v>161</v>
      </c>
      <c r="D5" s="86"/>
      <c r="E5" s="35">
        <v>0</v>
      </c>
      <c r="F5" s="36">
        <v>161</v>
      </c>
      <c r="G5" s="36"/>
      <c r="H5" s="36">
        <v>129</v>
      </c>
      <c r="I5" s="36">
        <v>58</v>
      </c>
      <c r="J5" s="36">
        <v>0</v>
      </c>
      <c r="K5" s="36">
        <v>187</v>
      </c>
      <c r="L5" s="35">
        <v>0</v>
      </c>
      <c r="M5" s="35">
        <v>94</v>
      </c>
      <c r="N5" s="86">
        <v>21</v>
      </c>
      <c r="O5" s="35"/>
      <c r="P5" s="36">
        <v>115</v>
      </c>
      <c r="Q5" s="35"/>
      <c r="R5" s="35"/>
      <c r="S5" s="86"/>
      <c r="T5" s="35"/>
      <c r="U5" s="36"/>
      <c r="V5" s="36">
        <v>463</v>
      </c>
      <c r="W5" s="29"/>
      <c r="X5" s="222"/>
      <c r="Y5" s="223"/>
      <c r="Z5" s="223"/>
      <c r="AA5" s="223"/>
      <c r="AB5" s="222"/>
      <c r="AC5" s="222"/>
      <c r="AD5" s="166"/>
      <c r="AE5" s="166"/>
    </row>
    <row r="6" spans="1:31" ht="18" customHeight="1" x14ac:dyDescent="0.25">
      <c r="A6" s="35" t="s">
        <v>147</v>
      </c>
      <c r="B6" s="35">
        <v>3</v>
      </c>
      <c r="C6" s="35">
        <v>129</v>
      </c>
      <c r="D6" s="86"/>
      <c r="E6" s="35">
        <v>2</v>
      </c>
      <c r="F6" s="36">
        <v>134</v>
      </c>
      <c r="G6" s="36"/>
      <c r="H6" s="36">
        <v>99</v>
      </c>
      <c r="I6" s="36">
        <v>49</v>
      </c>
      <c r="J6" s="36">
        <v>0</v>
      </c>
      <c r="K6" s="36">
        <v>148</v>
      </c>
      <c r="L6" s="35">
        <v>0</v>
      </c>
      <c r="M6" s="35">
        <v>74</v>
      </c>
      <c r="N6" s="86">
        <v>11</v>
      </c>
      <c r="O6" s="35"/>
      <c r="P6" s="36">
        <v>85</v>
      </c>
      <c r="Q6" s="35"/>
      <c r="R6" s="35"/>
      <c r="S6" s="86"/>
      <c r="T6" s="35"/>
      <c r="U6" s="36"/>
      <c r="V6" s="36">
        <v>367</v>
      </c>
      <c r="W6" s="29"/>
      <c r="X6" s="222"/>
      <c r="Y6" s="223"/>
      <c r="Z6" s="223"/>
      <c r="AA6" s="223"/>
      <c r="AB6" s="222"/>
      <c r="AC6" s="222"/>
      <c r="AD6" s="166"/>
      <c r="AE6" s="166"/>
    </row>
    <row r="7" spans="1:31" ht="18" customHeight="1" thickBot="1" x14ac:dyDescent="0.3">
      <c r="A7" s="35" t="s">
        <v>148</v>
      </c>
      <c r="B7" s="35">
        <v>0</v>
      </c>
      <c r="C7" s="35">
        <v>121</v>
      </c>
      <c r="D7" s="86"/>
      <c r="E7" s="35">
        <v>1</v>
      </c>
      <c r="F7" s="36">
        <v>122</v>
      </c>
      <c r="G7" s="36"/>
      <c r="H7" s="36">
        <v>92</v>
      </c>
      <c r="I7" s="36">
        <v>59</v>
      </c>
      <c r="J7" s="36">
        <v>1</v>
      </c>
      <c r="K7" s="36">
        <v>152</v>
      </c>
      <c r="L7" s="35">
        <v>1</v>
      </c>
      <c r="M7" s="35">
        <v>60</v>
      </c>
      <c r="N7" s="86">
        <v>10</v>
      </c>
      <c r="O7" s="35"/>
      <c r="P7" s="36">
        <v>71</v>
      </c>
      <c r="Q7" s="35"/>
      <c r="R7" s="35"/>
      <c r="S7" s="86"/>
      <c r="T7" s="35"/>
      <c r="U7" s="36"/>
      <c r="V7" s="36">
        <v>345</v>
      </c>
      <c r="W7" s="29"/>
      <c r="X7" s="222"/>
      <c r="Y7" s="223"/>
      <c r="Z7" s="223"/>
      <c r="AA7" s="223"/>
      <c r="AB7" s="222"/>
      <c r="AC7" s="222"/>
      <c r="AD7" s="166"/>
      <c r="AE7" s="166"/>
    </row>
    <row r="8" spans="1:31" ht="18" customHeight="1" thickBot="1" x14ac:dyDescent="0.3">
      <c r="A8" s="36" t="s">
        <v>28</v>
      </c>
      <c r="B8" s="39">
        <v>5</v>
      </c>
      <c r="C8" s="39">
        <v>607</v>
      </c>
      <c r="D8" s="39"/>
      <c r="E8" s="39">
        <v>3</v>
      </c>
      <c r="F8" s="36">
        <v>615</v>
      </c>
      <c r="G8" s="36"/>
      <c r="H8" s="36">
        <v>415</v>
      </c>
      <c r="I8" s="36">
        <v>214</v>
      </c>
      <c r="J8" s="36">
        <v>3</v>
      </c>
      <c r="K8" s="36">
        <v>632</v>
      </c>
      <c r="L8" s="39">
        <v>1</v>
      </c>
      <c r="M8" s="39">
        <v>307</v>
      </c>
      <c r="N8" s="39">
        <v>62</v>
      </c>
      <c r="O8" s="39"/>
      <c r="P8" s="36">
        <v>370</v>
      </c>
      <c r="Q8" s="39"/>
      <c r="R8" s="39"/>
      <c r="S8" s="39"/>
      <c r="T8" s="39"/>
      <c r="U8" s="36"/>
      <c r="V8" s="112">
        <v>1617</v>
      </c>
      <c r="W8" s="241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8.130081300813009E-3</v>
      </c>
      <c r="C9" s="40">
        <v>0.98699186991869914</v>
      </c>
      <c r="D9" s="40"/>
      <c r="E9" s="40">
        <v>4.8780487804878049E-3</v>
      </c>
      <c r="F9" s="41"/>
      <c r="G9" s="41"/>
      <c r="H9" s="41">
        <v>0.65664556962025311</v>
      </c>
      <c r="I9" s="41">
        <v>0.33860759493670883</v>
      </c>
      <c r="J9" s="41">
        <v>4.7468354430379748E-3</v>
      </c>
      <c r="K9" s="41"/>
      <c r="L9" s="40">
        <v>2.7027027027027029E-3</v>
      </c>
      <c r="M9" s="40">
        <v>0.82972972972972969</v>
      </c>
      <c r="N9" s="40">
        <v>0.16756756756756758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3.0921459492888066E-3</v>
      </c>
      <c r="C10" s="40">
        <v>0.37538651824366109</v>
      </c>
      <c r="D10" s="40"/>
      <c r="E10" s="40">
        <v>1.8552875695732839E-3</v>
      </c>
      <c r="F10" s="41">
        <v>0.38033395176252321</v>
      </c>
      <c r="G10" s="41"/>
      <c r="H10" s="41">
        <v>0.25664811379097091</v>
      </c>
      <c r="I10" s="41">
        <v>0.13234384662956092</v>
      </c>
      <c r="J10" s="41">
        <v>1.8552875695732839E-3</v>
      </c>
      <c r="K10" s="41">
        <v>0.39084724799010512</v>
      </c>
      <c r="L10" s="40">
        <v>6.1842918985776133E-4</v>
      </c>
      <c r="M10" s="40">
        <v>0.18985776128633272</v>
      </c>
      <c r="N10" s="40">
        <v>3.8342609771181202E-2</v>
      </c>
      <c r="O10" s="40"/>
      <c r="P10" s="41">
        <v>0.22881880024737167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149</v>
      </c>
      <c r="B11" s="35">
        <v>0.41699999999999998</v>
      </c>
      <c r="C11" s="35">
        <v>0.77400000000000002</v>
      </c>
      <c r="D11" s="86"/>
      <c r="E11" s="35">
        <v>0.375</v>
      </c>
      <c r="F11" s="36">
        <v>0.77700000000000002</v>
      </c>
      <c r="G11" s="36"/>
      <c r="H11" s="36">
        <v>0.80400000000000005</v>
      </c>
      <c r="I11" s="36">
        <v>0.90700000000000003</v>
      </c>
      <c r="J11" s="36">
        <v>0.375</v>
      </c>
      <c r="K11" s="36">
        <v>0.84499999999999997</v>
      </c>
      <c r="L11" s="35">
        <v>0.25</v>
      </c>
      <c r="M11" s="35">
        <v>0.81599999999999995</v>
      </c>
      <c r="N11" s="86">
        <v>0.73799999999999999</v>
      </c>
      <c r="O11" s="35"/>
      <c r="P11" s="36">
        <v>0.80400000000000005</v>
      </c>
      <c r="Q11" s="35"/>
      <c r="R11" s="35"/>
      <c r="S11" s="86"/>
      <c r="T11" s="35"/>
      <c r="U11" s="36"/>
      <c r="V11" s="36">
        <v>0.873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35">
        <v>0</v>
      </c>
      <c r="C12" s="35">
        <v>0</v>
      </c>
      <c r="D12" s="86"/>
      <c r="E12" s="35">
        <v>0</v>
      </c>
      <c r="F12" s="36">
        <v>0</v>
      </c>
      <c r="G12" s="36"/>
      <c r="H12" s="36">
        <v>0</v>
      </c>
      <c r="I12" s="36">
        <v>0</v>
      </c>
      <c r="J12" s="36">
        <v>0</v>
      </c>
      <c r="K12" s="36">
        <v>0</v>
      </c>
      <c r="L12" s="35">
        <v>0</v>
      </c>
      <c r="M12" s="35">
        <v>0</v>
      </c>
      <c r="N12" s="86">
        <v>0</v>
      </c>
      <c r="O12" s="35"/>
      <c r="P12" s="36">
        <v>0</v>
      </c>
      <c r="Q12" s="35"/>
      <c r="R12" s="35"/>
      <c r="S12" s="86"/>
      <c r="T12" s="35"/>
      <c r="U12" s="36"/>
      <c r="V12" s="36">
        <v>0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0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35">
        <v>5</v>
      </c>
      <c r="C14" s="35">
        <v>585</v>
      </c>
      <c r="D14" s="86"/>
      <c r="E14" s="35">
        <v>3</v>
      </c>
      <c r="F14" s="36">
        <v>593</v>
      </c>
      <c r="G14" s="36"/>
      <c r="H14" s="36">
        <v>393</v>
      </c>
      <c r="I14" s="36">
        <v>183</v>
      </c>
      <c r="J14" s="36">
        <v>3</v>
      </c>
      <c r="K14" s="36">
        <v>579</v>
      </c>
      <c r="L14" s="35">
        <v>1</v>
      </c>
      <c r="M14" s="35">
        <v>296</v>
      </c>
      <c r="N14" s="86">
        <v>59</v>
      </c>
      <c r="O14" s="35"/>
      <c r="P14" s="36">
        <v>356</v>
      </c>
      <c r="Q14" s="35"/>
      <c r="R14" s="35"/>
      <c r="S14" s="86"/>
      <c r="T14" s="35"/>
      <c r="U14" s="36"/>
      <c r="V14" s="36">
        <v>1528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1</v>
      </c>
      <c r="C15" s="40">
        <v>0.96375617792421742</v>
      </c>
      <c r="D15" s="40"/>
      <c r="E15" s="40">
        <v>1</v>
      </c>
      <c r="F15" s="41">
        <v>0.96422764227642277</v>
      </c>
      <c r="G15" s="41"/>
      <c r="H15" s="41">
        <v>0.94698795180722894</v>
      </c>
      <c r="I15" s="41">
        <v>0.85514018691588789</v>
      </c>
      <c r="J15" s="41">
        <v>1</v>
      </c>
      <c r="K15" s="41">
        <v>0.91613924050632911</v>
      </c>
      <c r="L15" s="40">
        <v>1</v>
      </c>
      <c r="M15" s="40">
        <v>0.96416938110749184</v>
      </c>
      <c r="N15" s="40">
        <v>0.95161290322580649</v>
      </c>
      <c r="O15" s="40"/>
      <c r="P15" s="41">
        <v>0.96216216216216222</v>
      </c>
      <c r="Q15" s="40"/>
      <c r="R15" s="40"/>
      <c r="S15" s="40"/>
      <c r="T15" s="40"/>
      <c r="U15" s="41"/>
      <c r="V15" s="41">
        <v>0.94495980210265929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35">
        <v>0</v>
      </c>
      <c r="C16" s="35">
        <v>7</v>
      </c>
      <c r="D16" s="86"/>
      <c r="E16" s="35">
        <v>0</v>
      </c>
      <c r="F16" s="36">
        <v>7</v>
      </c>
      <c r="G16" s="36"/>
      <c r="H16" s="36">
        <v>15</v>
      </c>
      <c r="I16" s="36">
        <v>9</v>
      </c>
      <c r="J16" s="36">
        <v>0</v>
      </c>
      <c r="K16" s="36">
        <v>24</v>
      </c>
      <c r="L16" s="35">
        <v>0</v>
      </c>
      <c r="M16" s="35">
        <v>10</v>
      </c>
      <c r="N16" s="86">
        <v>3</v>
      </c>
      <c r="O16" s="35"/>
      <c r="P16" s="36">
        <v>13</v>
      </c>
      <c r="Q16" s="35"/>
      <c r="R16" s="35"/>
      <c r="S16" s="86"/>
      <c r="T16" s="35"/>
      <c r="U16" s="36"/>
      <c r="V16" s="36">
        <v>44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1.1532125205930808E-2</v>
      </c>
      <c r="D17" s="40"/>
      <c r="E17" s="40">
        <v>0</v>
      </c>
      <c r="F17" s="41">
        <v>1.1382113821138212E-2</v>
      </c>
      <c r="G17" s="41"/>
      <c r="H17" s="41">
        <v>3.614457831325301E-2</v>
      </c>
      <c r="I17" s="41">
        <v>4.2056074766355138E-2</v>
      </c>
      <c r="J17" s="41">
        <v>0</v>
      </c>
      <c r="K17" s="41">
        <v>3.7974683544303799E-2</v>
      </c>
      <c r="L17" s="40">
        <v>0</v>
      </c>
      <c r="M17" s="40">
        <v>3.2573289902280131E-2</v>
      </c>
      <c r="N17" s="40">
        <v>4.8387096774193547E-2</v>
      </c>
      <c r="O17" s="40"/>
      <c r="P17" s="41">
        <v>3.5135135135135137E-2</v>
      </c>
      <c r="Q17" s="40"/>
      <c r="R17" s="40"/>
      <c r="S17" s="40"/>
      <c r="T17" s="40"/>
      <c r="U17" s="41"/>
      <c r="V17" s="41">
        <v>2.7210884353741496E-2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35">
        <v>0</v>
      </c>
      <c r="C18" s="35">
        <v>8</v>
      </c>
      <c r="D18" s="86"/>
      <c r="E18" s="35">
        <v>0</v>
      </c>
      <c r="F18" s="36">
        <v>8</v>
      </c>
      <c r="G18" s="36"/>
      <c r="H18" s="36">
        <v>5</v>
      </c>
      <c r="I18" s="36">
        <v>13</v>
      </c>
      <c r="J18" s="36">
        <v>0</v>
      </c>
      <c r="K18" s="36">
        <v>18</v>
      </c>
      <c r="L18" s="35">
        <v>0</v>
      </c>
      <c r="M18" s="35">
        <v>0</v>
      </c>
      <c r="N18" s="86">
        <v>0</v>
      </c>
      <c r="O18" s="35"/>
      <c r="P18" s="36">
        <v>0</v>
      </c>
      <c r="Q18" s="35"/>
      <c r="R18" s="35"/>
      <c r="S18" s="86"/>
      <c r="T18" s="35"/>
      <c r="U18" s="36"/>
      <c r="V18" s="36">
        <v>26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1.3179571663920923E-2</v>
      </c>
      <c r="D19" s="40"/>
      <c r="E19" s="40">
        <v>0</v>
      </c>
      <c r="F19" s="41">
        <v>1.3008130081300813E-2</v>
      </c>
      <c r="G19" s="41"/>
      <c r="H19" s="41">
        <v>1.2048192771084338E-2</v>
      </c>
      <c r="I19" s="41">
        <v>6.0747663551401869E-2</v>
      </c>
      <c r="J19" s="41">
        <v>0</v>
      </c>
      <c r="K19" s="41">
        <v>2.8481012658227847E-2</v>
      </c>
      <c r="L19" s="40">
        <v>0</v>
      </c>
      <c r="M19" s="40">
        <v>0</v>
      </c>
      <c r="N19" s="40">
        <v>0</v>
      </c>
      <c r="O19" s="40"/>
      <c r="P19" s="41">
        <v>0</v>
      </c>
      <c r="Q19" s="40"/>
      <c r="R19" s="40"/>
      <c r="S19" s="40"/>
      <c r="T19" s="40"/>
      <c r="U19" s="41"/>
      <c r="V19" s="41">
        <v>1.6079158936301793E-2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35">
        <v>0</v>
      </c>
      <c r="C20" s="35">
        <v>7</v>
      </c>
      <c r="D20" s="86"/>
      <c r="E20" s="35">
        <v>0</v>
      </c>
      <c r="F20" s="36">
        <v>7</v>
      </c>
      <c r="G20" s="36"/>
      <c r="H20" s="36">
        <v>2</v>
      </c>
      <c r="I20" s="36">
        <v>9</v>
      </c>
      <c r="J20" s="36">
        <v>0</v>
      </c>
      <c r="K20" s="36">
        <v>11</v>
      </c>
      <c r="L20" s="35">
        <v>0</v>
      </c>
      <c r="M20" s="35">
        <v>1</v>
      </c>
      <c r="N20" s="86">
        <v>0</v>
      </c>
      <c r="O20" s="35"/>
      <c r="P20" s="36">
        <v>1</v>
      </c>
      <c r="Q20" s="35"/>
      <c r="R20" s="35"/>
      <c r="S20" s="86"/>
      <c r="T20" s="35"/>
      <c r="U20" s="36"/>
      <c r="V20" s="36">
        <v>19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1.1532125205930808E-2</v>
      </c>
      <c r="D21" s="40"/>
      <c r="E21" s="40">
        <v>0</v>
      </c>
      <c r="F21" s="41">
        <v>1.1382113821138212E-2</v>
      </c>
      <c r="G21" s="41"/>
      <c r="H21" s="41">
        <v>4.8192771084337354E-3</v>
      </c>
      <c r="I21" s="41">
        <v>4.2056074766355138E-2</v>
      </c>
      <c r="J21" s="41">
        <v>0</v>
      </c>
      <c r="K21" s="41">
        <v>1.740506329113924E-2</v>
      </c>
      <c r="L21" s="40">
        <v>0</v>
      </c>
      <c r="M21" s="40">
        <v>3.2573289902280132E-3</v>
      </c>
      <c r="N21" s="40">
        <v>0</v>
      </c>
      <c r="O21" s="40"/>
      <c r="P21" s="41">
        <v>2.7027027027027029E-3</v>
      </c>
      <c r="Q21" s="40"/>
      <c r="R21" s="40"/>
      <c r="S21" s="40"/>
      <c r="T21" s="40"/>
      <c r="U21" s="41"/>
      <c r="V21" s="41">
        <v>1.1750154607297465E-2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35">
        <v>0</v>
      </c>
      <c r="C22" s="35">
        <v>0</v>
      </c>
      <c r="D22" s="86"/>
      <c r="E22" s="35">
        <v>0</v>
      </c>
      <c r="F22" s="36">
        <v>0</v>
      </c>
      <c r="G22" s="36"/>
      <c r="H22" s="36">
        <v>0</v>
      </c>
      <c r="I22" s="36">
        <v>0</v>
      </c>
      <c r="J22" s="36">
        <v>0</v>
      </c>
      <c r="K22" s="36">
        <v>0</v>
      </c>
      <c r="L22" s="35">
        <v>0</v>
      </c>
      <c r="M22" s="35">
        <v>0</v>
      </c>
      <c r="N22" s="86">
        <v>0</v>
      </c>
      <c r="O22" s="35"/>
      <c r="P22" s="36">
        <v>0</v>
      </c>
      <c r="Q22" s="35"/>
      <c r="R22" s="35"/>
      <c r="S22" s="86"/>
      <c r="T22" s="35"/>
      <c r="U22" s="36"/>
      <c r="V22" s="36">
        <v>0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0</v>
      </c>
      <c r="D23" s="40"/>
      <c r="E23" s="40">
        <v>0</v>
      </c>
      <c r="F23" s="41">
        <v>0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0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AB28" s="28"/>
      <c r="AC28" s="28"/>
    </row>
  </sheetData>
  <mergeCells count="13">
    <mergeCell ref="X1:Y1"/>
    <mergeCell ref="Z1:AA1"/>
    <mergeCell ref="AB1:AC1"/>
    <mergeCell ref="AD1:AE1"/>
    <mergeCell ref="V1:V2"/>
    <mergeCell ref="B2:F2"/>
    <mergeCell ref="L2:P2"/>
    <mergeCell ref="Q2:U2"/>
    <mergeCell ref="B1:F1"/>
    <mergeCell ref="L1:P1"/>
    <mergeCell ref="Q1:U1"/>
    <mergeCell ref="G2:K2"/>
    <mergeCell ref="G1:K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2FF0-E6B0-48AC-BEE3-AB6369147223}">
  <dimension ref="A1:AE27"/>
  <sheetViews>
    <sheetView zoomScale="70" zoomScaleNormal="70" workbookViewId="0">
      <selection sqref="A1:V23"/>
    </sheetView>
  </sheetViews>
  <sheetFormatPr defaultRowHeight="15" x14ac:dyDescent="0.25"/>
  <cols>
    <col min="1" max="1" width="32.140625" style="28" customWidth="1"/>
    <col min="2" max="23" width="9.140625" style="28"/>
    <col min="24" max="31" width="16.42578125" style="28" customWidth="1"/>
    <col min="32" max="16384" width="9.140625" style="28"/>
  </cols>
  <sheetData>
    <row r="1" spans="1:31" ht="18" customHeight="1" x14ac:dyDescent="0.3">
      <c r="A1" s="246" t="s">
        <v>14</v>
      </c>
      <c r="B1" s="284" t="s">
        <v>120</v>
      </c>
      <c r="C1" s="285" t="s">
        <v>8</v>
      </c>
      <c r="D1" s="285"/>
      <c r="E1" s="285" t="s">
        <v>8</v>
      </c>
      <c r="F1" s="286" t="s">
        <v>8</v>
      </c>
      <c r="G1" s="288" t="s">
        <v>124</v>
      </c>
      <c r="H1" s="288"/>
      <c r="I1" s="288"/>
      <c r="J1" s="288"/>
      <c r="K1" s="288"/>
      <c r="L1" s="287" t="s">
        <v>121</v>
      </c>
      <c r="M1" s="288" t="s">
        <v>8</v>
      </c>
      <c r="N1" s="288"/>
      <c r="O1" s="288" t="s">
        <v>8</v>
      </c>
      <c r="P1" s="289" t="s">
        <v>8</v>
      </c>
      <c r="Q1" s="288" t="s">
        <v>134</v>
      </c>
      <c r="R1" s="288"/>
      <c r="S1" s="288" t="s">
        <v>8</v>
      </c>
      <c r="T1" s="288" t="s">
        <v>8</v>
      </c>
      <c r="U1" s="289" t="s">
        <v>8</v>
      </c>
      <c r="V1" s="303"/>
      <c r="W1" s="29"/>
      <c r="X1" s="295" t="str">
        <f>B1</f>
        <v>I/74 smer od Kochanovce</v>
      </c>
      <c r="Y1" s="296"/>
      <c r="Z1" s="295" t="str">
        <f>G1</f>
        <v>I/74A smer od Brekov</v>
      </c>
      <c r="AA1" s="296"/>
      <c r="AB1" s="295" t="str">
        <f>L1</f>
        <v>Vjazd od I/74</v>
      </c>
      <c r="AC1" s="296"/>
      <c r="AD1" s="295" t="str">
        <f>Q1</f>
        <v>Výjazd k I/74</v>
      </c>
      <c r="AE1" s="296"/>
    </row>
    <row r="2" spans="1:31" ht="18" customHeight="1" x14ac:dyDescent="0.25">
      <c r="A2" s="246" t="s">
        <v>15</v>
      </c>
      <c r="B2" s="299"/>
      <c r="C2" s="299"/>
      <c r="D2" s="299"/>
      <c r="E2" s="299"/>
      <c r="F2" s="299"/>
      <c r="G2" s="300"/>
      <c r="H2" s="301"/>
      <c r="I2" s="301"/>
      <c r="J2" s="301"/>
      <c r="K2" s="302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4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24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140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246" t="s">
        <v>150</v>
      </c>
      <c r="B4" s="246">
        <v>0</v>
      </c>
      <c r="C4" s="246">
        <v>104</v>
      </c>
      <c r="D4" s="246"/>
      <c r="E4" s="246">
        <v>2</v>
      </c>
      <c r="F4" s="36">
        <v>106</v>
      </c>
      <c r="G4" s="36"/>
      <c r="H4" s="36">
        <v>103</v>
      </c>
      <c r="I4" s="36">
        <v>65</v>
      </c>
      <c r="J4" s="36">
        <v>2</v>
      </c>
      <c r="K4" s="36">
        <v>170</v>
      </c>
      <c r="L4" s="246">
        <v>0</v>
      </c>
      <c r="M4" s="246">
        <v>87</v>
      </c>
      <c r="N4" s="246">
        <v>13</v>
      </c>
      <c r="O4" s="246"/>
      <c r="P4" s="36">
        <v>100</v>
      </c>
      <c r="Q4" s="246"/>
      <c r="R4" s="246"/>
      <c r="S4" s="246"/>
      <c r="T4" s="246"/>
      <c r="U4" s="36"/>
      <c r="V4" s="36">
        <v>376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246" t="s">
        <v>151</v>
      </c>
      <c r="B5" s="246">
        <v>0</v>
      </c>
      <c r="C5" s="246">
        <v>107</v>
      </c>
      <c r="D5" s="246"/>
      <c r="E5" s="246">
        <v>1</v>
      </c>
      <c r="F5" s="36">
        <v>108</v>
      </c>
      <c r="G5" s="36"/>
      <c r="H5" s="36">
        <v>133</v>
      </c>
      <c r="I5" s="36">
        <v>57</v>
      </c>
      <c r="J5" s="36">
        <v>1</v>
      </c>
      <c r="K5" s="36">
        <v>191</v>
      </c>
      <c r="L5" s="246">
        <v>0</v>
      </c>
      <c r="M5" s="246">
        <v>98</v>
      </c>
      <c r="N5" s="246">
        <v>15</v>
      </c>
      <c r="O5" s="246"/>
      <c r="P5" s="36">
        <v>113</v>
      </c>
      <c r="Q5" s="246"/>
      <c r="R5" s="246"/>
      <c r="S5" s="246"/>
      <c r="T5" s="246"/>
      <c r="U5" s="36"/>
      <c r="V5" s="36">
        <v>412</v>
      </c>
      <c r="W5" s="29"/>
      <c r="X5" s="222"/>
      <c r="Y5" s="223"/>
      <c r="Z5" s="223"/>
      <c r="AA5" s="223"/>
      <c r="AB5" s="222"/>
      <c r="AC5" s="222"/>
      <c r="AD5" s="246"/>
      <c r="AE5" s="246"/>
    </row>
    <row r="6" spans="1:31" ht="18" customHeight="1" x14ac:dyDescent="0.25">
      <c r="A6" s="246" t="s">
        <v>152</v>
      </c>
      <c r="B6" s="246">
        <v>0</v>
      </c>
      <c r="C6" s="246">
        <v>83</v>
      </c>
      <c r="D6" s="246"/>
      <c r="E6" s="246">
        <v>2</v>
      </c>
      <c r="F6" s="36">
        <v>85</v>
      </c>
      <c r="G6" s="36"/>
      <c r="H6" s="36">
        <v>95</v>
      </c>
      <c r="I6" s="36">
        <v>42</v>
      </c>
      <c r="J6" s="36">
        <v>1</v>
      </c>
      <c r="K6" s="36">
        <v>138</v>
      </c>
      <c r="L6" s="246">
        <v>0</v>
      </c>
      <c r="M6" s="246">
        <v>86</v>
      </c>
      <c r="N6" s="246">
        <v>17</v>
      </c>
      <c r="O6" s="246"/>
      <c r="P6" s="36">
        <v>103</v>
      </c>
      <c r="Q6" s="246"/>
      <c r="R6" s="246"/>
      <c r="S6" s="246"/>
      <c r="T6" s="246"/>
      <c r="U6" s="36"/>
      <c r="V6" s="36">
        <v>326</v>
      </c>
      <c r="W6" s="29"/>
      <c r="X6" s="222"/>
      <c r="Y6" s="223"/>
      <c r="Z6" s="223"/>
      <c r="AA6" s="223"/>
      <c r="AB6" s="222"/>
      <c r="AC6" s="222"/>
      <c r="AD6" s="246"/>
      <c r="AE6" s="246"/>
    </row>
    <row r="7" spans="1:31" ht="18" customHeight="1" thickBot="1" x14ac:dyDescent="0.3">
      <c r="A7" s="246" t="s">
        <v>153</v>
      </c>
      <c r="B7" s="246">
        <v>0</v>
      </c>
      <c r="C7" s="246">
        <v>90</v>
      </c>
      <c r="D7" s="246"/>
      <c r="E7" s="246">
        <v>1</v>
      </c>
      <c r="F7" s="36">
        <v>91</v>
      </c>
      <c r="G7" s="36"/>
      <c r="H7" s="36">
        <v>108</v>
      </c>
      <c r="I7" s="36">
        <v>65</v>
      </c>
      <c r="J7" s="36">
        <v>0</v>
      </c>
      <c r="K7" s="36">
        <v>173</v>
      </c>
      <c r="L7" s="246">
        <v>0</v>
      </c>
      <c r="M7" s="246">
        <v>71</v>
      </c>
      <c r="N7" s="246">
        <v>11</v>
      </c>
      <c r="O7" s="246"/>
      <c r="P7" s="36">
        <v>82</v>
      </c>
      <c r="Q7" s="246"/>
      <c r="R7" s="246"/>
      <c r="S7" s="246"/>
      <c r="T7" s="246"/>
      <c r="U7" s="36"/>
      <c r="V7" s="36">
        <v>346</v>
      </c>
      <c r="W7" s="29"/>
      <c r="X7" s="222"/>
      <c r="Y7" s="223"/>
      <c r="Z7" s="223"/>
      <c r="AA7" s="223"/>
      <c r="AB7" s="222"/>
      <c r="AC7" s="222"/>
      <c r="AD7" s="246"/>
      <c r="AE7" s="246"/>
    </row>
    <row r="8" spans="1:31" ht="18" customHeight="1" thickBot="1" x14ac:dyDescent="0.3">
      <c r="A8" s="36" t="s">
        <v>28</v>
      </c>
      <c r="B8" s="39">
        <v>0</v>
      </c>
      <c r="C8" s="39">
        <v>384</v>
      </c>
      <c r="D8" s="39"/>
      <c r="E8" s="39">
        <v>6</v>
      </c>
      <c r="F8" s="36">
        <v>390</v>
      </c>
      <c r="G8" s="36"/>
      <c r="H8" s="36">
        <v>439</v>
      </c>
      <c r="I8" s="36">
        <v>229</v>
      </c>
      <c r="J8" s="36">
        <v>4</v>
      </c>
      <c r="K8" s="36">
        <v>672</v>
      </c>
      <c r="L8" s="39">
        <v>0</v>
      </c>
      <c r="M8" s="39">
        <v>342</v>
      </c>
      <c r="N8" s="39">
        <v>56</v>
      </c>
      <c r="O8" s="39"/>
      <c r="P8" s="36">
        <v>398</v>
      </c>
      <c r="Q8" s="39"/>
      <c r="R8" s="39"/>
      <c r="S8" s="39"/>
      <c r="T8" s="39"/>
      <c r="U8" s="36"/>
      <c r="V8" s="112">
        <v>1460</v>
      </c>
      <c r="W8" s="241" t="s">
        <v>0</v>
      </c>
      <c r="X8" s="240"/>
      <c r="Y8" s="224"/>
      <c r="Z8" s="224"/>
      <c r="AA8" s="224"/>
      <c r="AB8" s="222"/>
      <c r="AC8" s="222"/>
      <c r="AD8" s="246"/>
      <c r="AE8" s="246"/>
    </row>
    <row r="9" spans="1:31" x14ac:dyDescent="0.25">
      <c r="A9" s="36" t="s">
        <v>26</v>
      </c>
      <c r="B9" s="40">
        <v>0</v>
      </c>
      <c r="C9" s="40">
        <v>0.98461538461538467</v>
      </c>
      <c r="D9" s="40"/>
      <c r="E9" s="40">
        <v>1.5384615384615385E-2</v>
      </c>
      <c r="F9" s="41"/>
      <c r="G9" s="41"/>
      <c r="H9" s="41">
        <v>0.65327380952380953</v>
      </c>
      <c r="I9" s="41">
        <v>0.34077380952380953</v>
      </c>
      <c r="J9" s="41">
        <v>5.9523809523809521E-3</v>
      </c>
      <c r="K9" s="41"/>
      <c r="L9" s="40">
        <v>0</v>
      </c>
      <c r="M9" s="40">
        <v>0.85929648241206025</v>
      </c>
      <c r="N9" s="40">
        <v>0.1407035175879397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0</v>
      </c>
      <c r="C10" s="40">
        <v>0.26301369863013696</v>
      </c>
      <c r="D10" s="40"/>
      <c r="E10" s="40">
        <v>4.10958904109589E-3</v>
      </c>
      <c r="F10" s="41">
        <v>0.26712328767123289</v>
      </c>
      <c r="G10" s="41"/>
      <c r="H10" s="41">
        <v>0.30068493150684933</v>
      </c>
      <c r="I10" s="41">
        <v>0.15684931506849314</v>
      </c>
      <c r="J10" s="41">
        <v>2.7397260273972603E-3</v>
      </c>
      <c r="K10" s="41">
        <v>0.46027397260273972</v>
      </c>
      <c r="L10" s="40">
        <v>0</v>
      </c>
      <c r="M10" s="40">
        <v>0.23424657534246576</v>
      </c>
      <c r="N10" s="40">
        <v>3.8356164383561646E-2</v>
      </c>
      <c r="O10" s="40"/>
      <c r="P10" s="41">
        <v>0.27260273972602739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154</v>
      </c>
      <c r="B11" s="246">
        <v>0</v>
      </c>
      <c r="C11" s="246">
        <v>0.91</v>
      </c>
      <c r="D11" s="246"/>
      <c r="E11" s="246">
        <v>0.75</v>
      </c>
      <c r="F11" s="36">
        <v>0.91500000000000004</v>
      </c>
      <c r="G11" s="36"/>
      <c r="H11" s="36">
        <v>0.82499999999999996</v>
      </c>
      <c r="I11" s="36">
        <v>0.88100000000000001</v>
      </c>
      <c r="J11" s="36">
        <v>0.5</v>
      </c>
      <c r="K11" s="36">
        <v>0.88</v>
      </c>
      <c r="L11" s="246">
        <v>0</v>
      </c>
      <c r="M11" s="246">
        <v>0.872</v>
      </c>
      <c r="N11" s="246">
        <v>0.82399999999999995</v>
      </c>
      <c r="O11" s="246"/>
      <c r="P11" s="36">
        <v>0.88100000000000001</v>
      </c>
      <c r="Q11" s="246"/>
      <c r="R11" s="246"/>
      <c r="S11" s="246"/>
      <c r="T11" s="246"/>
      <c r="U11" s="36"/>
      <c r="V11" s="36">
        <v>0.88900000000000001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246">
        <v>0</v>
      </c>
      <c r="C12" s="246">
        <v>1</v>
      </c>
      <c r="D12" s="246"/>
      <c r="E12" s="246">
        <v>0</v>
      </c>
      <c r="F12" s="36">
        <v>1</v>
      </c>
      <c r="G12" s="36"/>
      <c r="H12" s="36">
        <v>0</v>
      </c>
      <c r="I12" s="36">
        <v>0</v>
      </c>
      <c r="J12" s="36">
        <v>0</v>
      </c>
      <c r="K12" s="36">
        <v>0</v>
      </c>
      <c r="L12" s="246">
        <v>0</v>
      </c>
      <c r="M12" s="246">
        <v>0</v>
      </c>
      <c r="N12" s="246">
        <v>0</v>
      </c>
      <c r="O12" s="246"/>
      <c r="P12" s="36">
        <v>0</v>
      </c>
      <c r="Q12" s="246"/>
      <c r="R12" s="246"/>
      <c r="S12" s="246"/>
      <c r="T12" s="246"/>
      <c r="U12" s="36"/>
      <c r="V12" s="36">
        <v>1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2.6041666666666665E-3</v>
      </c>
      <c r="D13" s="40"/>
      <c r="E13" s="40">
        <v>0</v>
      </c>
      <c r="F13" s="41">
        <v>2.5641025641025641E-3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6.8493150684931507E-4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246">
        <v>0</v>
      </c>
      <c r="C14" s="246">
        <v>358</v>
      </c>
      <c r="D14" s="246"/>
      <c r="E14" s="246">
        <v>6</v>
      </c>
      <c r="F14" s="36">
        <v>364</v>
      </c>
      <c r="G14" s="36"/>
      <c r="H14" s="36">
        <v>422</v>
      </c>
      <c r="I14" s="36">
        <v>201</v>
      </c>
      <c r="J14" s="36">
        <v>3</v>
      </c>
      <c r="K14" s="36">
        <v>626</v>
      </c>
      <c r="L14" s="246">
        <v>0</v>
      </c>
      <c r="M14" s="246">
        <v>331</v>
      </c>
      <c r="N14" s="246">
        <v>54</v>
      </c>
      <c r="O14" s="246"/>
      <c r="P14" s="36">
        <v>385</v>
      </c>
      <c r="Q14" s="246"/>
      <c r="R14" s="246"/>
      <c r="S14" s="246"/>
      <c r="T14" s="246"/>
      <c r="U14" s="36"/>
      <c r="V14" s="36">
        <v>1375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0</v>
      </c>
      <c r="C15" s="40">
        <v>0.93229166666666663</v>
      </c>
      <c r="D15" s="40"/>
      <c r="E15" s="40">
        <v>1</v>
      </c>
      <c r="F15" s="41">
        <v>0.93333333333333335</v>
      </c>
      <c r="G15" s="41"/>
      <c r="H15" s="41">
        <v>0.96127562642369024</v>
      </c>
      <c r="I15" s="41">
        <v>0.87772925764192145</v>
      </c>
      <c r="J15" s="41">
        <v>0.75</v>
      </c>
      <c r="K15" s="41">
        <v>0.93154761904761907</v>
      </c>
      <c r="L15" s="40">
        <v>0</v>
      </c>
      <c r="M15" s="40">
        <v>0.96783625730994149</v>
      </c>
      <c r="N15" s="40">
        <v>0.9642857142857143</v>
      </c>
      <c r="O15" s="40"/>
      <c r="P15" s="41">
        <v>0.96733668341708545</v>
      </c>
      <c r="Q15" s="40"/>
      <c r="R15" s="40"/>
      <c r="S15" s="40"/>
      <c r="T15" s="40"/>
      <c r="U15" s="41"/>
      <c r="V15" s="41">
        <v>0.94178082191780821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246">
        <v>0</v>
      </c>
      <c r="C16" s="246">
        <v>15</v>
      </c>
      <c r="D16" s="246"/>
      <c r="E16" s="246">
        <v>0</v>
      </c>
      <c r="F16" s="36">
        <v>15</v>
      </c>
      <c r="G16" s="36"/>
      <c r="H16" s="36">
        <v>5</v>
      </c>
      <c r="I16" s="36">
        <v>12</v>
      </c>
      <c r="J16" s="36">
        <v>1</v>
      </c>
      <c r="K16" s="36">
        <v>18</v>
      </c>
      <c r="L16" s="246">
        <v>0</v>
      </c>
      <c r="M16" s="246">
        <v>10</v>
      </c>
      <c r="N16" s="246">
        <v>2</v>
      </c>
      <c r="O16" s="246"/>
      <c r="P16" s="36">
        <v>12</v>
      </c>
      <c r="Q16" s="246"/>
      <c r="R16" s="246"/>
      <c r="S16" s="246"/>
      <c r="T16" s="246"/>
      <c r="U16" s="36"/>
      <c r="V16" s="36">
        <v>45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3.90625E-2</v>
      </c>
      <c r="D17" s="40"/>
      <c r="E17" s="40">
        <v>0</v>
      </c>
      <c r="F17" s="41">
        <v>3.8461538461538464E-2</v>
      </c>
      <c r="G17" s="41"/>
      <c r="H17" s="41">
        <v>1.1389521640091117E-2</v>
      </c>
      <c r="I17" s="41">
        <v>5.2401746724890827E-2</v>
      </c>
      <c r="J17" s="41">
        <v>0.25</v>
      </c>
      <c r="K17" s="41">
        <v>2.6785714285714284E-2</v>
      </c>
      <c r="L17" s="40">
        <v>0</v>
      </c>
      <c r="M17" s="40">
        <v>2.9239766081871343E-2</v>
      </c>
      <c r="N17" s="40">
        <v>3.5714285714285712E-2</v>
      </c>
      <c r="O17" s="40"/>
      <c r="P17" s="41">
        <v>3.015075376884422E-2</v>
      </c>
      <c r="Q17" s="40"/>
      <c r="R17" s="40"/>
      <c r="S17" s="40"/>
      <c r="T17" s="40"/>
      <c r="U17" s="41"/>
      <c r="V17" s="41">
        <v>3.0821917808219176E-2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246">
        <v>0</v>
      </c>
      <c r="C18" s="246">
        <v>4</v>
      </c>
      <c r="D18" s="246"/>
      <c r="E18" s="246">
        <v>0</v>
      </c>
      <c r="F18" s="36">
        <v>4</v>
      </c>
      <c r="G18" s="36"/>
      <c r="H18" s="36">
        <v>8</v>
      </c>
      <c r="I18" s="36">
        <v>7</v>
      </c>
      <c r="J18" s="36">
        <v>0</v>
      </c>
      <c r="K18" s="36">
        <v>15</v>
      </c>
      <c r="L18" s="246">
        <v>0</v>
      </c>
      <c r="M18" s="246">
        <v>1</v>
      </c>
      <c r="N18" s="246">
        <v>0</v>
      </c>
      <c r="O18" s="246"/>
      <c r="P18" s="36">
        <v>1</v>
      </c>
      <c r="Q18" s="246"/>
      <c r="R18" s="246"/>
      <c r="S18" s="246"/>
      <c r="T18" s="246"/>
      <c r="U18" s="36"/>
      <c r="V18" s="36">
        <v>20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1.0416666666666666E-2</v>
      </c>
      <c r="D19" s="40"/>
      <c r="E19" s="40">
        <v>0</v>
      </c>
      <c r="F19" s="41">
        <v>1.0256410256410256E-2</v>
      </c>
      <c r="G19" s="41"/>
      <c r="H19" s="41">
        <v>1.8223234624145785E-2</v>
      </c>
      <c r="I19" s="41">
        <v>3.0567685589519649E-2</v>
      </c>
      <c r="J19" s="41">
        <v>0</v>
      </c>
      <c r="K19" s="41">
        <v>2.2321428571428572E-2</v>
      </c>
      <c r="L19" s="40">
        <v>0</v>
      </c>
      <c r="M19" s="40">
        <v>2.9239766081871343E-3</v>
      </c>
      <c r="N19" s="40">
        <v>0</v>
      </c>
      <c r="O19" s="40"/>
      <c r="P19" s="41">
        <v>2.5125628140703518E-3</v>
      </c>
      <c r="Q19" s="40"/>
      <c r="R19" s="40"/>
      <c r="S19" s="40"/>
      <c r="T19" s="40"/>
      <c r="U19" s="41"/>
      <c r="V19" s="41">
        <v>1.3698630136986301E-2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246">
        <v>0</v>
      </c>
      <c r="C20" s="246">
        <v>4</v>
      </c>
      <c r="D20" s="246"/>
      <c r="E20" s="246">
        <v>0</v>
      </c>
      <c r="F20" s="36">
        <v>4</v>
      </c>
      <c r="G20" s="36"/>
      <c r="H20" s="36">
        <v>4</v>
      </c>
      <c r="I20" s="36">
        <v>9</v>
      </c>
      <c r="J20" s="36">
        <v>0</v>
      </c>
      <c r="K20" s="36">
        <v>13</v>
      </c>
      <c r="L20" s="246">
        <v>0</v>
      </c>
      <c r="M20" s="246">
        <v>0</v>
      </c>
      <c r="N20" s="246">
        <v>0</v>
      </c>
      <c r="O20" s="246"/>
      <c r="P20" s="36">
        <v>0</v>
      </c>
      <c r="Q20" s="246"/>
      <c r="R20" s="246"/>
      <c r="S20" s="246"/>
      <c r="T20" s="246"/>
      <c r="U20" s="36"/>
      <c r="V20" s="36">
        <v>17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1.0416666666666666E-2</v>
      </c>
      <c r="D21" s="40"/>
      <c r="E21" s="40">
        <v>0</v>
      </c>
      <c r="F21" s="41">
        <v>1.0256410256410256E-2</v>
      </c>
      <c r="G21" s="41"/>
      <c r="H21" s="41">
        <v>9.1116173120728925E-3</v>
      </c>
      <c r="I21" s="41">
        <v>3.9301310043668124E-2</v>
      </c>
      <c r="J21" s="41">
        <v>0</v>
      </c>
      <c r="K21" s="41">
        <v>1.9345238095238096E-2</v>
      </c>
      <c r="L21" s="40">
        <v>0</v>
      </c>
      <c r="M21" s="40">
        <v>0</v>
      </c>
      <c r="N21" s="40">
        <v>0</v>
      </c>
      <c r="O21" s="40"/>
      <c r="P21" s="41">
        <v>0</v>
      </c>
      <c r="Q21" s="40"/>
      <c r="R21" s="40"/>
      <c r="S21" s="40"/>
      <c r="T21" s="40"/>
      <c r="U21" s="41"/>
      <c r="V21" s="41">
        <v>1.1643835616438357E-2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246">
        <v>0</v>
      </c>
      <c r="C22" s="246">
        <v>2</v>
      </c>
      <c r="D22" s="246"/>
      <c r="E22" s="246">
        <v>0</v>
      </c>
      <c r="F22" s="36">
        <v>2</v>
      </c>
      <c r="G22" s="36"/>
      <c r="H22" s="36">
        <v>0</v>
      </c>
      <c r="I22" s="36">
        <v>0</v>
      </c>
      <c r="J22" s="36">
        <v>0</v>
      </c>
      <c r="K22" s="36">
        <v>0</v>
      </c>
      <c r="L22" s="246">
        <v>0</v>
      </c>
      <c r="M22" s="246">
        <v>0</v>
      </c>
      <c r="N22" s="246">
        <v>0</v>
      </c>
      <c r="O22" s="246"/>
      <c r="P22" s="36">
        <v>0</v>
      </c>
      <c r="Q22" s="246"/>
      <c r="R22" s="246"/>
      <c r="S22" s="246"/>
      <c r="T22" s="246"/>
      <c r="U22" s="36"/>
      <c r="V22" s="36">
        <v>2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5.208333333333333E-3</v>
      </c>
      <c r="D23" s="40"/>
      <c r="E23" s="40">
        <v>0</v>
      </c>
      <c r="F23" s="41">
        <v>5.1282051282051282E-3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1.3698630136986301E-3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</sheetData>
  <mergeCells count="13">
    <mergeCell ref="Z1:AA1"/>
    <mergeCell ref="AB1:AC1"/>
    <mergeCell ref="AD1:AE1"/>
    <mergeCell ref="B2:F2"/>
    <mergeCell ref="G2:K2"/>
    <mergeCell ref="L2:P2"/>
    <mergeCell ref="Q2:U2"/>
    <mergeCell ref="B1:F1"/>
    <mergeCell ref="G1:K1"/>
    <mergeCell ref="L1:P1"/>
    <mergeCell ref="Q1:U1"/>
    <mergeCell ref="V1:V2"/>
    <mergeCell ref="X1:Y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BC3A-8D40-4956-9642-576CA09EC920}">
  <dimension ref="A1:AE30"/>
  <sheetViews>
    <sheetView zoomScale="70" zoomScaleNormal="70" workbookViewId="0">
      <selection sqref="A1:V23"/>
    </sheetView>
  </sheetViews>
  <sheetFormatPr defaultRowHeight="15" x14ac:dyDescent="0.25"/>
  <cols>
    <col min="1" max="1" width="39" customWidth="1"/>
    <col min="24" max="31" width="18.5703125" customWidth="1"/>
  </cols>
  <sheetData>
    <row r="1" spans="1:31" ht="15.75" customHeight="1" x14ac:dyDescent="0.3">
      <c r="A1" s="86" t="s">
        <v>14</v>
      </c>
      <c r="B1" s="284" t="s">
        <v>120</v>
      </c>
      <c r="C1" s="285" t="s">
        <v>8</v>
      </c>
      <c r="D1" s="285"/>
      <c r="E1" s="285" t="s">
        <v>8</v>
      </c>
      <c r="F1" s="286" t="s">
        <v>8</v>
      </c>
      <c r="G1" s="288" t="s">
        <v>124</v>
      </c>
      <c r="H1" s="288"/>
      <c r="I1" s="288"/>
      <c r="J1" s="288"/>
      <c r="K1" s="288"/>
      <c r="L1" s="287" t="s">
        <v>121</v>
      </c>
      <c r="M1" s="288" t="s">
        <v>8</v>
      </c>
      <c r="N1" s="288"/>
      <c r="O1" s="288" t="s">
        <v>8</v>
      </c>
      <c r="P1" s="289" t="s">
        <v>8</v>
      </c>
      <c r="Q1" s="288" t="s">
        <v>134</v>
      </c>
      <c r="R1" s="288"/>
      <c r="S1" s="288" t="s">
        <v>8</v>
      </c>
      <c r="T1" s="288" t="s">
        <v>8</v>
      </c>
      <c r="U1" s="289" t="s">
        <v>8</v>
      </c>
      <c r="V1" s="303"/>
      <c r="X1" s="295" t="s">
        <v>110</v>
      </c>
      <c r="Y1" s="296"/>
      <c r="Z1" s="295" t="s">
        <v>111</v>
      </c>
      <c r="AA1" s="296"/>
      <c r="AB1" s="295" t="s">
        <v>112</v>
      </c>
      <c r="AC1" s="296"/>
      <c r="AD1" s="295" t="s">
        <v>113</v>
      </c>
      <c r="AE1" s="296"/>
    </row>
    <row r="2" spans="1:31" ht="15.75" customHeight="1" x14ac:dyDescent="0.25">
      <c r="A2" s="86" t="s">
        <v>15</v>
      </c>
      <c r="B2" s="299"/>
      <c r="C2" s="299"/>
      <c r="D2" s="299"/>
      <c r="E2" s="299"/>
      <c r="F2" s="299"/>
      <c r="G2" s="300"/>
      <c r="H2" s="301"/>
      <c r="I2" s="301"/>
      <c r="J2" s="301"/>
      <c r="K2" s="302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4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5.75" customHeight="1" thickBot="1" x14ac:dyDescent="0.3">
      <c r="A3" s="8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140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5.75" customHeight="1" x14ac:dyDescent="0.25">
      <c r="A4" s="86" t="s">
        <v>155</v>
      </c>
      <c r="B4" s="86">
        <v>0</v>
      </c>
      <c r="C4" s="86">
        <v>114</v>
      </c>
      <c r="D4" s="86"/>
      <c r="E4" s="86">
        <v>3</v>
      </c>
      <c r="F4" s="36">
        <v>117</v>
      </c>
      <c r="G4" s="36"/>
      <c r="H4" s="36">
        <v>123</v>
      </c>
      <c r="I4" s="36">
        <v>72</v>
      </c>
      <c r="J4" s="36">
        <v>1</v>
      </c>
      <c r="K4" s="36">
        <v>196</v>
      </c>
      <c r="L4" s="86">
        <v>0</v>
      </c>
      <c r="M4" s="86">
        <v>119</v>
      </c>
      <c r="N4" s="86">
        <v>27</v>
      </c>
      <c r="O4" s="86"/>
      <c r="P4" s="36">
        <v>146</v>
      </c>
      <c r="Q4" s="86"/>
      <c r="R4" s="86"/>
      <c r="S4" s="86"/>
      <c r="T4" s="86"/>
      <c r="U4" s="36"/>
      <c r="V4" s="36">
        <v>459</v>
      </c>
      <c r="X4" s="228"/>
      <c r="Y4" s="229"/>
      <c r="Z4" s="229"/>
      <c r="AA4" s="229"/>
      <c r="AB4" s="228"/>
      <c r="AC4" s="228"/>
      <c r="AD4" s="169"/>
      <c r="AE4" s="169"/>
    </row>
    <row r="5" spans="1:31" ht="15.75" customHeight="1" x14ac:dyDescent="0.25">
      <c r="A5" s="86" t="s">
        <v>156</v>
      </c>
      <c r="B5" s="86">
        <v>0</v>
      </c>
      <c r="C5" s="86">
        <v>94</v>
      </c>
      <c r="D5" s="86"/>
      <c r="E5" s="86">
        <v>2</v>
      </c>
      <c r="F5" s="36">
        <v>96</v>
      </c>
      <c r="G5" s="36"/>
      <c r="H5" s="36">
        <v>129</v>
      </c>
      <c r="I5" s="36">
        <v>74</v>
      </c>
      <c r="J5" s="36">
        <v>1</v>
      </c>
      <c r="K5" s="36">
        <v>204</v>
      </c>
      <c r="L5" s="86">
        <v>0</v>
      </c>
      <c r="M5" s="86">
        <v>107</v>
      </c>
      <c r="N5" s="86">
        <v>23</v>
      </c>
      <c r="O5" s="86"/>
      <c r="P5" s="36">
        <v>130</v>
      </c>
      <c r="Q5" s="86"/>
      <c r="R5" s="86"/>
      <c r="S5" s="86"/>
      <c r="T5" s="86"/>
      <c r="U5" s="36"/>
      <c r="V5" s="36">
        <v>430</v>
      </c>
      <c r="X5" s="222"/>
      <c r="Y5" s="223"/>
      <c r="Z5" s="223"/>
      <c r="AA5" s="223"/>
      <c r="AB5" s="222"/>
      <c r="AC5" s="222"/>
      <c r="AD5" s="166"/>
      <c r="AE5" s="166"/>
    </row>
    <row r="6" spans="1:31" ht="15.75" customHeight="1" x14ac:dyDescent="0.25">
      <c r="A6" s="86" t="s">
        <v>157</v>
      </c>
      <c r="B6" s="86">
        <v>0</v>
      </c>
      <c r="C6" s="86">
        <v>79</v>
      </c>
      <c r="D6" s="86"/>
      <c r="E6" s="86">
        <v>3</v>
      </c>
      <c r="F6" s="36">
        <v>82</v>
      </c>
      <c r="G6" s="36"/>
      <c r="H6" s="36">
        <v>111</v>
      </c>
      <c r="I6" s="36">
        <v>74</v>
      </c>
      <c r="J6" s="36">
        <v>0</v>
      </c>
      <c r="K6" s="36">
        <v>185</v>
      </c>
      <c r="L6" s="86">
        <v>0</v>
      </c>
      <c r="M6" s="86">
        <v>136</v>
      </c>
      <c r="N6" s="86">
        <v>16</v>
      </c>
      <c r="O6" s="86"/>
      <c r="P6" s="36">
        <v>152</v>
      </c>
      <c r="Q6" s="86"/>
      <c r="R6" s="86"/>
      <c r="S6" s="86"/>
      <c r="T6" s="86"/>
      <c r="U6" s="36"/>
      <c r="V6" s="36">
        <v>419</v>
      </c>
      <c r="X6" s="222"/>
      <c r="Y6" s="223"/>
      <c r="Z6" s="223"/>
      <c r="AA6" s="223"/>
      <c r="AB6" s="222"/>
      <c r="AC6" s="222"/>
      <c r="AD6" s="166"/>
      <c r="AE6" s="166"/>
    </row>
    <row r="7" spans="1:31" ht="15.75" customHeight="1" thickBot="1" x14ac:dyDescent="0.3">
      <c r="A7" s="86" t="s">
        <v>158</v>
      </c>
      <c r="B7" s="86">
        <v>0</v>
      </c>
      <c r="C7" s="86">
        <v>104</v>
      </c>
      <c r="D7" s="86"/>
      <c r="E7" s="86">
        <v>0</v>
      </c>
      <c r="F7" s="36">
        <v>104</v>
      </c>
      <c r="G7" s="36"/>
      <c r="H7" s="36">
        <v>136</v>
      </c>
      <c r="I7" s="36">
        <v>67</v>
      </c>
      <c r="J7" s="36">
        <v>0</v>
      </c>
      <c r="K7" s="36">
        <v>203</v>
      </c>
      <c r="L7" s="86">
        <v>0</v>
      </c>
      <c r="M7" s="86">
        <v>131</v>
      </c>
      <c r="N7" s="86">
        <v>14</v>
      </c>
      <c r="O7" s="86"/>
      <c r="P7" s="36">
        <v>145</v>
      </c>
      <c r="Q7" s="86"/>
      <c r="R7" s="86"/>
      <c r="S7" s="86"/>
      <c r="T7" s="86"/>
      <c r="U7" s="36"/>
      <c r="V7" s="36">
        <v>452</v>
      </c>
      <c r="X7" s="222"/>
      <c r="Y7" s="223"/>
      <c r="Z7" s="223"/>
      <c r="AA7" s="223"/>
      <c r="AB7" s="222"/>
      <c r="AC7" s="222"/>
      <c r="AD7" s="166"/>
      <c r="AE7" s="166"/>
    </row>
    <row r="8" spans="1:31" ht="15.75" customHeight="1" thickBot="1" x14ac:dyDescent="0.3">
      <c r="A8" s="36" t="s">
        <v>28</v>
      </c>
      <c r="B8" s="39">
        <v>0</v>
      </c>
      <c r="C8" s="39">
        <v>391</v>
      </c>
      <c r="D8" s="39"/>
      <c r="E8" s="39">
        <v>8</v>
      </c>
      <c r="F8" s="36">
        <v>399</v>
      </c>
      <c r="G8" s="36"/>
      <c r="H8" s="36">
        <v>499</v>
      </c>
      <c r="I8" s="36">
        <v>287</v>
      </c>
      <c r="J8" s="36">
        <v>2</v>
      </c>
      <c r="K8" s="36">
        <v>788</v>
      </c>
      <c r="L8" s="39">
        <v>0</v>
      </c>
      <c r="M8" s="39">
        <v>493</v>
      </c>
      <c r="N8" s="39">
        <v>80</v>
      </c>
      <c r="O8" s="39"/>
      <c r="P8" s="36">
        <v>573</v>
      </c>
      <c r="Q8" s="39"/>
      <c r="R8" s="39"/>
      <c r="S8" s="39"/>
      <c r="T8" s="39"/>
      <c r="U8" s="36"/>
      <c r="V8" s="112">
        <v>1760</v>
      </c>
      <c r="W8" s="242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0</v>
      </c>
      <c r="C9" s="40">
        <v>0.97994987468671679</v>
      </c>
      <c r="D9" s="40"/>
      <c r="E9" s="40">
        <v>2.0050125313283207E-2</v>
      </c>
      <c r="F9" s="41"/>
      <c r="G9" s="41"/>
      <c r="H9" s="41">
        <v>0.63324873096446699</v>
      </c>
      <c r="I9" s="41">
        <v>0.36421319796954316</v>
      </c>
      <c r="J9" s="41">
        <v>2.5380710659898475E-3</v>
      </c>
      <c r="K9" s="41"/>
      <c r="L9" s="40">
        <v>0</v>
      </c>
      <c r="M9" s="40">
        <v>0.86038394415357766</v>
      </c>
      <c r="N9" s="40">
        <v>0.13961605584642234</v>
      </c>
      <c r="O9" s="40"/>
      <c r="P9" s="41"/>
      <c r="Q9" s="40"/>
      <c r="R9" s="40"/>
      <c r="S9" s="40"/>
      <c r="T9" s="40"/>
      <c r="U9" s="41"/>
      <c r="V9" s="41"/>
      <c r="X9" s="32"/>
      <c r="Y9" s="31"/>
      <c r="Z9" s="31"/>
      <c r="AA9" s="31"/>
      <c r="AB9" s="32"/>
      <c r="AC9" s="32"/>
      <c r="AD9" s="28"/>
      <c r="AE9" s="28"/>
    </row>
    <row r="10" spans="1:31" x14ac:dyDescent="0.25">
      <c r="A10" s="36" t="s">
        <v>27</v>
      </c>
      <c r="B10" s="40">
        <v>0</v>
      </c>
      <c r="C10" s="40">
        <v>0.22215909090909092</v>
      </c>
      <c r="D10" s="40"/>
      <c r="E10" s="40">
        <v>4.5454545454545452E-3</v>
      </c>
      <c r="F10" s="41">
        <v>0.22670454545454546</v>
      </c>
      <c r="G10" s="41"/>
      <c r="H10" s="41">
        <v>0.28352272727272726</v>
      </c>
      <c r="I10" s="41">
        <v>0.16306818181818181</v>
      </c>
      <c r="J10" s="41">
        <v>1.1363636363636363E-3</v>
      </c>
      <c r="K10" s="41">
        <v>0.44772727272727275</v>
      </c>
      <c r="L10" s="40">
        <v>0</v>
      </c>
      <c r="M10" s="40">
        <v>0.28011363636363634</v>
      </c>
      <c r="N10" s="40">
        <v>4.5454545454545456E-2</v>
      </c>
      <c r="O10" s="40"/>
      <c r="P10" s="41">
        <v>0.32556818181818181</v>
      </c>
      <c r="Q10" s="40"/>
      <c r="R10" s="40"/>
      <c r="S10" s="40"/>
      <c r="T10" s="40"/>
      <c r="U10" s="41"/>
      <c r="V10" s="41"/>
      <c r="X10" s="32"/>
      <c r="Y10" s="31"/>
      <c r="Z10" s="31"/>
      <c r="AA10" s="31"/>
      <c r="AB10" s="32"/>
      <c r="AC10" s="32"/>
      <c r="AD10" s="28"/>
      <c r="AE10" s="28"/>
    </row>
    <row r="11" spans="1:31" x14ac:dyDescent="0.25">
      <c r="A11" s="36" t="s">
        <v>159</v>
      </c>
      <c r="B11" s="86">
        <v>0</v>
      </c>
      <c r="C11" s="86">
        <v>0.85699999999999998</v>
      </c>
      <c r="D11" s="86"/>
      <c r="E11" s="86">
        <v>0.66700000000000004</v>
      </c>
      <c r="F11" s="36">
        <v>0.85299999999999998</v>
      </c>
      <c r="G11" s="36"/>
      <c r="H11" s="36">
        <v>0.91700000000000004</v>
      </c>
      <c r="I11" s="36">
        <v>0.96599999999999997</v>
      </c>
      <c r="J11" s="36">
        <v>0.5</v>
      </c>
      <c r="K11" s="36">
        <v>0.96899999999999997</v>
      </c>
      <c r="L11" s="86">
        <v>0</v>
      </c>
      <c r="M11" s="86">
        <v>0.90600000000000003</v>
      </c>
      <c r="N11" s="86">
        <v>0.74099999999999999</v>
      </c>
      <c r="O11" s="86"/>
      <c r="P11" s="36">
        <v>0.94199999999999995</v>
      </c>
      <c r="Q11" s="86"/>
      <c r="R11" s="86"/>
      <c r="S11" s="86"/>
      <c r="T11" s="86"/>
      <c r="U11" s="36"/>
      <c r="V11" s="36">
        <v>0.95799999999999996</v>
      </c>
      <c r="X11" s="30"/>
      <c r="Y11" s="29"/>
      <c r="Z11" s="29"/>
      <c r="AA11" s="29"/>
      <c r="AB11" s="30"/>
      <c r="AC11" s="30"/>
      <c r="AD11" s="28"/>
      <c r="AE11" s="28"/>
    </row>
    <row r="12" spans="1:31" x14ac:dyDescent="0.25">
      <c r="A12" s="36" t="s">
        <v>16</v>
      </c>
      <c r="B12" s="86">
        <v>0</v>
      </c>
      <c r="C12" s="86">
        <v>1</v>
      </c>
      <c r="D12" s="86"/>
      <c r="E12" s="86">
        <v>0</v>
      </c>
      <c r="F12" s="36">
        <v>1</v>
      </c>
      <c r="G12" s="36"/>
      <c r="H12" s="36">
        <v>0</v>
      </c>
      <c r="I12" s="36">
        <v>0</v>
      </c>
      <c r="J12" s="36">
        <v>0</v>
      </c>
      <c r="K12" s="36">
        <v>0</v>
      </c>
      <c r="L12" s="86">
        <v>0</v>
      </c>
      <c r="M12" s="86">
        <v>1</v>
      </c>
      <c r="N12" s="86">
        <v>0</v>
      </c>
      <c r="O12" s="86"/>
      <c r="P12" s="36">
        <v>1</v>
      </c>
      <c r="Q12" s="86"/>
      <c r="R12" s="86"/>
      <c r="S12" s="86"/>
      <c r="T12" s="86"/>
      <c r="U12" s="36"/>
      <c r="V12" s="36">
        <v>2</v>
      </c>
      <c r="X12" s="30"/>
      <c r="Y12" s="29"/>
      <c r="Z12" s="29"/>
      <c r="AA12" s="29"/>
      <c r="AB12" s="30"/>
      <c r="AC12" s="30"/>
      <c r="AD12" s="28"/>
      <c r="AE12" s="28"/>
    </row>
    <row r="13" spans="1:31" x14ac:dyDescent="0.25">
      <c r="A13" s="36" t="s">
        <v>37</v>
      </c>
      <c r="B13" s="40">
        <v>0</v>
      </c>
      <c r="C13" s="40">
        <v>2.5575447570332483E-3</v>
      </c>
      <c r="D13" s="40"/>
      <c r="E13" s="40">
        <v>0</v>
      </c>
      <c r="F13" s="41">
        <v>2.5062656641604009E-3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2.0283975659229209E-3</v>
      </c>
      <c r="N13" s="40">
        <v>0</v>
      </c>
      <c r="O13" s="40"/>
      <c r="P13" s="41">
        <v>1.7452006980802793E-3</v>
      </c>
      <c r="Q13" s="40"/>
      <c r="R13" s="40"/>
      <c r="S13" s="40"/>
      <c r="T13" s="40"/>
      <c r="U13" s="41"/>
      <c r="V13" s="41">
        <v>1.1363636363636363E-3</v>
      </c>
      <c r="X13" s="32"/>
      <c r="Y13" s="31"/>
      <c r="Z13" s="31"/>
      <c r="AA13" s="31"/>
      <c r="AB13" s="32"/>
      <c r="AC13" s="32"/>
      <c r="AD13" s="28"/>
      <c r="AE13" s="28"/>
    </row>
    <row r="14" spans="1:31" x14ac:dyDescent="0.25">
      <c r="A14" s="36" t="s">
        <v>40</v>
      </c>
      <c r="B14" s="86">
        <v>0</v>
      </c>
      <c r="C14" s="86">
        <v>370</v>
      </c>
      <c r="D14" s="86"/>
      <c r="E14" s="86">
        <v>8</v>
      </c>
      <c r="F14" s="36">
        <v>378</v>
      </c>
      <c r="G14" s="36"/>
      <c r="H14" s="36">
        <v>485</v>
      </c>
      <c r="I14" s="36">
        <v>272</v>
      </c>
      <c r="J14" s="36">
        <v>2</v>
      </c>
      <c r="K14" s="36">
        <v>759</v>
      </c>
      <c r="L14" s="86">
        <v>0</v>
      </c>
      <c r="M14" s="86">
        <v>489</v>
      </c>
      <c r="N14" s="86">
        <v>80</v>
      </c>
      <c r="O14" s="86"/>
      <c r="P14" s="36">
        <v>569</v>
      </c>
      <c r="Q14" s="86"/>
      <c r="R14" s="86"/>
      <c r="S14" s="86"/>
      <c r="T14" s="86"/>
      <c r="U14" s="36"/>
      <c r="V14" s="36">
        <v>1706</v>
      </c>
      <c r="X14" s="30"/>
      <c r="Y14" s="29"/>
      <c r="Z14" s="29"/>
      <c r="AA14" s="29"/>
      <c r="AB14" s="30"/>
      <c r="AC14" s="30"/>
      <c r="AD14" s="28"/>
      <c r="AE14" s="28"/>
    </row>
    <row r="15" spans="1:31" x14ac:dyDescent="0.25">
      <c r="A15" s="36" t="s">
        <v>20</v>
      </c>
      <c r="B15" s="40">
        <v>0</v>
      </c>
      <c r="C15" s="40">
        <v>0.94629156010230175</v>
      </c>
      <c r="D15" s="40"/>
      <c r="E15" s="40">
        <v>1</v>
      </c>
      <c r="F15" s="41">
        <v>0.94736842105263153</v>
      </c>
      <c r="G15" s="41"/>
      <c r="H15" s="41">
        <v>0.97194388777555107</v>
      </c>
      <c r="I15" s="41">
        <v>0.94773519163763065</v>
      </c>
      <c r="J15" s="41">
        <v>1</v>
      </c>
      <c r="K15" s="41">
        <v>0.96319796954314718</v>
      </c>
      <c r="L15" s="40">
        <v>0</v>
      </c>
      <c r="M15" s="40">
        <v>0.99188640973630826</v>
      </c>
      <c r="N15" s="40">
        <v>1</v>
      </c>
      <c r="O15" s="40"/>
      <c r="P15" s="41">
        <v>0.99301919720767884</v>
      </c>
      <c r="Q15" s="40"/>
      <c r="R15" s="40"/>
      <c r="S15" s="40"/>
      <c r="T15" s="40"/>
      <c r="U15" s="41"/>
      <c r="V15" s="41">
        <v>0.96931818181818186</v>
      </c>
      <c r="X15" s="32"/>
      <c r="Y15" s="31"/>
      <c r="Z15" s="31"/>
      <c r="AA15" s="31"/>
      <c r="AB15" s="32"/>
      <c r="AC15" s="32"/>
      <c r="AD15" s="28"/>
      <c r="AE15" s="28"/>
    </row>
    <row r="16" spans="1:31" x14ac:dyDescent="0.25">
      <c r="A16" s="36" t="s">
        <v>17</v>
      </c>
      <c r="B16" s="86">
        <v>0</v>
      </c>
      <c r="C16" s="86">
        <v>10</v>
      </c>
      <c r="D16" s="86"/>
      <c r="E16" s="86">
        <v>0</v>
      </c>
      <c r="F16" s="36">
        <v>10</v>
      </c>
      <c r="G16" s="36"/>
      <c r="H16" s="36">
        <v>7</v>
      </c>
      <c r="I16" s="36">
        <v>3</v>
      </c>
      <c r="J16" s="36">
        <v>0</v>
      </c>
      <c r="K16" s="36">
        <v>10</v>
      </c>
      <c r="L16" s="86">
        <v>0</v>
      </c>
      <c r="M16" s="86">
        <v>2</v>
      </c>
      <c r="N16" s="86">
        <v>0</v>
      </c>
      <c r="O16" s="86"/>
      <c r="P16" s="36">
        <v>2</v>
      </c>
      <c r="Q16" s="86"/>
      <c r="R16" s="86"/>
      <c r="S16" s="86"/>
      <c r="T16" s="86"/>
      <c r="U16" s="36"/>
      <c r="V16" s="36">
        <v>22</v>
      </c>
      <c r="X16" s="30"/>
      <c r="Y16" s="29"/>
      <c r="Z16" s="29"/>
      <c r="AA16" s="29"/>
      <c r="AB16" s="30"/>
      <c r="AC16" s="30"/>
      <c r="AD16" s="28"/>
      <c r="AE16" s="28"/>
    </row>
    <row r="17" spans="1:31" x14ac:dyDescent="0.25">
      <c r="A17" s="36" t="s">
        <v>21</v>
      </c>
      <c r="B17" s="40">
        <v>0</v>
      </c>
      <c r="C17" s="40">
        <v>2.557544757033248E-2</v>
      </c>
      <c r="D17" s="40"/>
      <c r="E17" s="40">
        <v>0</v>
      </c>
      <c r="F17" s="41">
        <v>2.5062656641604009E-2</v>
      </c>
      <c r="G17" s="41"/>
      <c r="H17" s="41">
        <v>1.4028056112224449E-2</v>
      </c>
      <c r="I17" s="41">
        <v>1.0452961672473868E-2</v>
      </c>
      <c r="J17" s="41">
        <v>0</v>
      </c>
      <c r="K17" s="41">
        <v>1.2690355329949238E-2</v>
      </c>
      <c r="L17" s="40">
        <v>0</v>
      </c>
      <c r="M17" s="40">
        <v>4.0567951318458417E-3</v>
      </c>
      <c r="N17" s="40">
        <v>0</v>
      </c>
      <c r="O17" s="40"/>
      <c r="P17" s="41">
        <v>3.4904013961605585E-3</v>
      </c>
      <c r="Q17" s="40"/>
      <c r="R17" s="40"/>
      <c r="S17" s="40"/>
      <c r="T17" s="40"/>
      <c r="U17" s="41"/>
      <c r="V17" s="41">
        <v>1.2500000000000001E-2</v>
      </c>
      <c r="X17" s="32"/>
      <c r="Y17" s="31"/>
      <c r="Z17" s="31"/>
      <c r="AA17" s="31"/>
      <c r="AB17" s="32"/>
      <c r="AC17" s="32"/>
      <c r="AD17" s="28"/>
      <c r="AE17" s="28"/>
    </row>
    <row r="18" spans="1:31" x14ac:dyDescent="0.25">
      <c r="A18" s="36" t="s">
        <v>18</v>
      </c>
      <c r="B18" s="86">
        <v>0</v>
      </c>
      <c r="C18" s="86">
        <v>6</v>
      </c>
      <c r="D18" s="86"/>
      <c r="E18" s="86">
        <v>0</v>
      </c>
      <c r="F18" s="36">
        <v>6</v>
      </c>
      <c r="G18" s="36"/>
      <c r="H18" s="36">
        <v>3</v>
      </c>
      <c r="I18" s="36">
        <v>3</v>
      </c>
      <c r="J18" s="36">
        <v>0</v>
      </c>
      <c r="K18" s="36">
        <v>6</v>
      </c>
      <c r="L18" s="86">
        <v>0</v>
      </c>
      <c r="M18" s="86">
        <v>0</v>
      </c>
      <c r="N18" s="86">
        <v>0</v>
      </c>
      <c r="O18" s="86"/>
      <c r="P18" s="36">
        <v>0</v>
      </c>
      <c r="Q18" s="86"/>
      <c r="R18" s="86"/>
      <c r="S18" s="86"/>
      <c r="T18" s="86"/>
      <c r="U18" s="36"/>
      <c r="V18" s="36">
        <v>12</v>
      </c>
      <c r="X18" s="30"/>
      <c r="Y18" s="29"/>
      <c r="Z18" s="29"/>
      <c r="AA18" s="29"/>
      <c r="AB18" s="30"/>
      <c r="AC18" s="30"/>
      <c r="AD18" s="28"/>
      <c r="AE18" s="28"/>
    </row>
    <row r="19" spans="1:31" x14ac:dyDescent="0.25">
      <c r="A19" s="36" t="s">
        <v>22</v>
      </c>
      <c r="B19" s="40">
        <v>0</v>
      </c>
      <c r="C19" s="40">
        <v>1.5345268542199489E-2</v>
      </c>
      <c r="D19" s="40"/>
      <c r="E19" s="40">
        <v>0</v>
      </c>
      <c r="F19" s="41">
        <v>1.5037593984962405E-2</v>
      </c>
      <c r="G19" s="41"/>
      <c r="H19" s="41">
        <v>6.0120240480961923E-3</v>
      </c>
      <c r="I19" s="41">
        <v>1.0452961672473868E-2</v>
      </c>
      <c r="J19" s="41">
        <v>0</v>
      </c>
      <c r="K19" s="41">
        <v>7.6142131979695434E-3</v>
      </c>
      <c r="L19" s="40">
        <v>0</v>
      </c>
      <c r="M19" s="40">
        <v>0</v>
      </c>
      <c r="N19" s="40">
        <v>0</v>
      </c>
      <c r="O19" s="40"/>
      <c r="P19" s="41">
        <v>0</v>
      </c>
      <c r="Q19" s="40"/>
      <c r="R19" s="40"/>
      <c r="S19" s="40"/>
      <c r="T19" s="40"/>
      <c r="U19" s="41"/>
      <c r="V19" s="41">
        <v>6.8181818181818179E-3</v>
      </c>
      <c r="X19" s="32"/>
      <c r="Y19" s="31"/>
      <c r="Z19" s="31"/>
      <c r="AA19" s="31"/>
      <c r="AB19" s="32"/>
      <c r="AC19" s="32"/>
      <c r="AD19" s="28"/>
      <c r="AE19" s="28"/>
    </row>
    <row r="20" spans="1:31" x14ac:dyDescent="0.25">
      <c r="A20" s="36" t="s">
        <v>19</v>
      </c>
      <c r="B20" s="86">
        <v>0</v>
      </c>
      <c r="C20" s="86">
        <v>4</v>
      </c>
      <c r="D20" s="86"/>
      <c r="E20" s="86">
        <v>0</v>
      </c>
      <c r="F20" s="36">
        <v>4</v>
      </c>
      <c r="G20" s="36"/>
      <c r="H20" s="36">
        <v>4</v>
      </c>
      <c r="I20" s="36">
        <v>8</v>
      </c>
      <c r="J20" s="36">
        <v>0</v>
      </c>
      <c r="K20" s="36">
        <v>12</v>
      </c>
      <c r="L20" s="86">
        <v>0</v>
      </c>
      <c r="M20" s="86">
        <v>1</v>
      </c>
      <c r="N20" s="86">
        <v>0</v>
      </c>
      <c r="O20" s="86"/>
      <c r="P20" s="36">
        <v>1</v>
      </c>
      <c r="Q20" s="86"/>
      <c r="R20" s="86"/>
      <c r="S20" s="86"/>
      <c r="T20" s="86"/>
      <c r="U20" s="36"/>
      <c r="V20" s="36">
        <v>17</v>
      </c>
      <c r="X20" s="30"/>
      <c r="Y20" s="29"/>
      <c r="Z20" s="29"/>
      <c r="AA20" s="29"/>
      <c r="AB20" s="30"/>
      <c r="AC20" s="30"/>
      <c r="AD20" s="28"/>
      <c r="AE20" s="28"/>
    </row>
    <row r="21" spans="1:31" x14ac:dyDescent="0.25">
      <c r="A21" s="36" t="s">
        <v>23</v>
      </c>
      <c r="B21" s="40">
        <v>0</v>
      </c>
      <c r="C21" s="40">
        <v>1.0230179028132993E-2</v>
      </c>
      <c r="D21" s="40"/>
      <c r="E21" s="40">
        <v>0</v>
      </c>
      <c r="F21" s="41">
        <v>1.0025062656641603E-2</v>
      </c>
      <c r="G21" s="41"/>
      <c r="H21" s="41">
        <v>8.0160320641282558E-3</v>
      </c>
      <c r="I21" s="41">
        <v>2.7874564459930314E-2</v>
      </c>
      <c r="J21" s="41">
        <v>0</v>
      </c>
      <c r="K21" s="41">
        <v>1.5228426395939087E-2</v>
      </c>
      <c r="L21" s="40">
        <v>0</v>
      </c>
      <c r="M21" s="40">
        <v>2.0283975659229209E-3</v>
      </c>
      <c r="N21" s="40">
        <v>0</v>
      </c>
      <c r="O21" s="40"/>
      <c r="P21" s="41">
        <v>1.7452006980802793E-3</v>
      </c>
      <c r="Q21" s="40"/>
      <c r="R21" s="40"/>
      <c r="S21" s="40"/>
      <c r="T21" s="40"/>
      <c r="U21" s="41"/>
      <c r="V21" s="41">
        <v>9.6590909090909088E-3</v>
      </c>
      <c r="X21" s="32"/>
      <c r="Y21" s="31"/>
      <c r="Z21" s="31"/>
      <c r="AA21" s="31"/>
      <c r="AB21" s="32"/>
      <c r="AC21" s="32"/>
      <c r="AD21" s="28"/>
      <c r="AE21" s="28"/>
    </row>
    <row r="22" spans="1:31" x14ac:dyDescent="0.25">
      <c r="A22" s="36" t="s">
        <v>24</v>
      </c>
      <c r="B22" s="86">
        <v>0</v>
      </c>
      <c r="C22" s="86">
        <v>0</v>
      </c>
      <c r="D22" s="86"/>
      <c r="E22" s="86">
        <v>0</v>
      </c>
      <c r="F22" s="36">
        <v>0</v>
      </c>
      <c r="G22" s="36"/>
      <c r="H22" s="36">
        <v>0</v>
      </c>
      <c r="I22" s="36">
        <v>1</v>
      </c>
      <c r="J22" s="36">
        <v>0</v>
      </c>
      <c r="K22" s="36">
        <v>1</v>
      </c>
      <c r="L22" s="86">
        <v>0</v>
      </c>
      <c r="M22" s="86">
        <v>0</v>
      </c>
      <c r="N22" s="86">
        <v>0</v>
      </c>
      <c r="O22" s="86"/>
      <c r="P22" s="36">
        <v>0</v>
      </c>
      <c r="Q22" s="86"/>
      <c r="R22" s="86"/>
      <c r="S22" s="86"/>
      <c r="T22" s="86"/>
      <c r="U22" s="36"/>
      <c r="V22" s="36">
        <v>1</v>
      </c>
      <c r="X22" s="30"/>
      <c r="Y22" s="29"/>
      <c r="Z22" s="29"/>
      <c r="AA22" s="29"/>
      <c r="AB22" s="30"/>
      <c r="AC22" s="30"/>
      <c r="AD22" s="28"/>
      <c r="AE22" s="28"/>
    </row>
    <row r="23" spans="1:31" ht="15.75" thickBot="1" x14ac:dyDescent="0.3">
      <c r="A23" s="36" t="s">
        <v>25</v>
      </c>
      <c r="B23" s="40">
        <v>0</v>
      </c>
      <c r="C23" s="40">
        <v>0</v>
      </c>
      <c r="D23" s="40"/>
      <c r="E23" s="40">
        <v>0</v>
      </c>
      <c r="F23" s="41">
        <v>0</v>
      </c>
      <c r="G23" s="41"/>
      <c r="H23" s="41">
        <v>0</v>
      </c>
      <c r="I23" s="41">
        <v>3.4843205574912892E-3</v>
      </c>
      <c r="J23" s="41">
        <v>0</v>
      </c>
      <c r="K23" s="41">
        <v>1.2690355329949238E-3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5.6818181818181815E-4</v>
      </c>
      <c r="X23" s="32"/>
      <c r="Y23" s="31"/>
      <c r="Z23" s="31"/>
      <c r="AA23" s="31"/>
      <c r="AB23" s="32"/>
      <c r="AC23" s="32"/>
      <c r="AD23" s="28"/>
      <c r="AE23" s="28"/>
    </row>
    <row r="24" spans="1:31" x14ac:dyDescent="0.25">
      <c r="A24" s="168" t="s">
        <v>101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3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3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X1:Y1"/>
    <mergeCell ref="Z1:AA1"/>
    <mergeCell ref="AB1:AC1"/>
    <mergeCell ref="AD1:AE1"/>
    <mergeCell ref="Q1:U1"/>
    <mergeCell ref="V1:V2"/>
    <mergeCell ref="B2:F2"/>
    <mergeCell ref="G2:K2"/>
    <mergeCell ref="L2:P2"/>
    <mergeCell ref="Q2:U2"/>
    <mergeCell ref="B1:F1"/>
    <mergeCell ref="G1:K1"/>
    <mergeCell ref="L1:P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V49" sqref="V48:V49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204"/>
      <c r="B1" s="295" t="s">
        <v>110</v>
      </c>
      <c r="C1" s="296"/>
      <c r="D1" s="295" t="s">
        <v>111</v>
      </c>
      <c r="E1" s="296"/>
      <c r="F1" s="295" t="s">
        <v>112</v>
      </c>
      <c r="G1" s="296"/>
      <c r="H1" s="295" t="s">
        <v>113</v>
      </c>
      <c r="I1" s="296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A58" sqref="A58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5.75" x14ac:dyDescent="0.25">
      <c r="A1" s="204"/>
      <c r="B1" s="305" t="s">
        <v>97</v>
      </c>
      <c r="C1" s="306"/>
      <c r="D1" s="307" t="s">
        <v>98</v>
      </c>
      <c r="E1" s="308"/>
      <c r="F1" s="305" t="s">
        <v>99</v>
      </c>
      <c r="G1" s="306"/>
      <c r="H1" s="307" t="s">
        <v>100</v>
      </c>
      <c r="I1" s="306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I74 smer od Kochanovce</vt:lpstr>
      <vt:lpstr>I74A smer od Brekov</vt:lpstr>
      <vt:lpstr>Vjazd od I74</vt:lpstr>
      <vt:lpstr>Výjazd k I74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2021-10-05T08:04:52Z</dcterms:modified>
</cp:coreProperties>
</file>