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1E5F74C4-7E25-4F6A-8F43-8D8D239FF8F8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Základné údaje" sheetId="14" r:id="rId1"/>
    <sheet name="II599 smer od Kochanovce" sheetId="13" r:id="rId2"/>
    <sheet name="MK Námestie Slobody" sheetId="12" r:id="rId3"/>
    <sheet name="II599 smer od Brekov" sheetId="10" r:id="rId4"/>
    <sheet name="Bez vetvy" sheetId="20" r:id="rId5"/>
    <sheet name="Celkový priebeh intenzít" sheetId="19" r:id="rId6"/>
    <sheet name="Celkové údaje 12hod" sheetId="15" r:id="rId7"/>
    <sheet name="Doobedňajšia hod.špička" sheetId="16" r:id="rId8"/>
    <sheet name="Obedňajšia hod.špička" sheetId="24" r:id="rId9"/>
    <sheet name="Poobedňajšia hod.špička" sheetId="25" r:id="rId10"/>
    <sheet name="Chodci na priechodoch" sheetId="21" r:id="rId11"/>
    <sheet name="Cyklisti na priechodoch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" i="12" l="1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4" i="12"/>
  <c r="V53" i="12" l="1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4" i="12"/>
  <c r="V1" i="25" l="1"/>
  <c r="T1" i="25"/>
  <c r="R1" i="25"/>
  <c r="P1" i="25"/>
  <c r="V1" i="24"/>
  <c r="T1" i="24"/>
  <c r="R1" i="24"/>
  <c r="P1" i="24"/>
  <c r="P1" i="16"/>
  <c r="V1" i="15"/>
  <c r="T1" i="15"/>
  <c r="R1" i="15"/>
  <c r="P1" i="15"/>
  <c r="AC4" i="13"/>
  <c r="AC5" i="13"/>
  <c r="AC6" i="13"/>
  <c r="AC7" i="13"/>
  <c r="AC8" i="13"/>
  <c r="AC9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3" i="13" l="1"/>
  <c r="V1" i="16"/>
  <c r="T1" i="16"/>
  <c r="R1" i="16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H52" i="21" l="1"/>
  <c r="I52" i="21"/>
  <c r="H52" i="22"/>
  <c r="I52" i="22"/>
  <c r="H4" i="20" l="1"/>
  <c r="H5" i="20"/>
  <c r="V7" i="20"/>
  <c r="V10" i="20"/>
  <c r="H12" i="20"/>
  <c r="H13" i="20"/>
  <c r="V15" i="20"/>
  <c r="V18" i="20"/>
  <c r="H20" i="20"/>
  <c r="H21" i="20"/>
  <c r="V23" i="20"/>
  <c r="V26" i="20"/>
  <c r="H28" i="20"/>
  <c r="H29" i="20"/>
  <c r="V31" i="20"/>
  <c r="V34" i="20"/>
  <c r="H36" i="20"/>
  <c r="V38" i="20"/>
  <c r="H40" i="20"/>
  <c r="V42" i="20"/>
  <c r="H48" i="20"/>
  <c r="H50" i="20"/>
  <c r="V6" i="20"/>
  <c r="H8" i="20"/>
  <c r="V14" i="20"/>
  <c r="H16" i="20"/>
  <c r="V22" i="20"/>
  <c r="H24" i="20"/>
  <c r="V30" i="20"/>
  <c r="H32" i="20"/>
  <c r="AC6" i="20"/>
  <c r="AC8" i="20"/>
  <c r="O10" i="20"/>
  <c r="AC14" i="20"/>
  <c r="AC16" i="20"/>
  <c r="O18" i="20"/>
  <c r="AC22" i="20"/>
  <c r="AC24" i="20"/>
  <c r="O26" i="20"/>
  <c r="AC30" i="20"/>
  <c r="AC32" i="20"/>
  <c r="O34" i="20"/>
  <c r="AC37" i="20"/>
  <c r="AC38" i="20"/>
  <c r="AC41" i="20"/>
  <c r="AC44" i="20"/>
  <c r="O47" i="20"/>
  <c r="O50" i="20"/>
  <c r="AC4" i="20"/>
  <c r="O6" i="20"/>
  <c r="O9" i="20"/>
  <c r="AC11" i="20"/>
  <c r="AC12" i="20"/>
  <c r="O14" i="20"/>
  <c r="O17" i="20"/>
  <c r="AC19" i="20"/>
  <c r="AC20" i="20"/>
  <c r="O22" i="20"/>
  <c r="O25" i="20"/>
  <c r="AC27" i="20"/>
  <c r="AC28" i="20"/>
  <c r="O30" i="20"/>
  <c r="O33" i="20"/>
  <c r="AC35" i="20"/>
  <c r="O37" i="20"/>
  <c r="AC39" i="20"/>
  <c r="O41" i="20"/>
  <c r="O43" i="20"/>
  <c r="O45" i="20"/>
  <c r="O46" i="20"/>
  <c r="V46" i="20"/>
  <c r="AC47" i="20"/>
  <c r="O49" i="20"/>
  <c r="AC51" i="20"/>
  <c r="O5" i="20"/>
  <c r="V5" i="20"/>
  <c r="AC7" i="20"/>
  <c r="H9" i="20"/>
  <c r="V11" i="20"/>
  <c r="O13" i="20"/>
  <c r="V13" i="20"/>
  <c r="AC15" i="20"/>
  <c r="H17" i="20"/>
  <c r="V19" i="20"/>
  <c r="O21" i="20"/>
  <c r="V21" i="20"/>
  <c r="AC23" i="20"/>
  <c r="H25" i="20"/>
  <c r="V27" i="20"/>
  <c r="O29" i="20"/>
  <c r="V29" i="20"/>
  <c r="AC31" i="20"/>
  <c r="H33" i="20"/>
  <c r="V35" i="20"/>
  <c r="V36" i="20"/>
  <c r="V37" i="20"/>
  <c r="V43" i="20"/>
  <c r="V44" i="20"/>
  <c r="H45" i="20"/>
  <c r="V47" i="20"/>
  <c r="H6" i="20"/>
  <c r="AC9" i="20"/>
  <c r="H14" i="20"/>
  <c r="AC17" i="20"/>
  <c r="H22" i="20"/>
  <c r="AC25" i="20"/>
  <c r="H30" i="20"/>
  <c r="AC33" i="20"/>
  <c r="H37" i="20"/>
  <c r="O42" i="20"/>
  <c r="H46" i="20"/>
  <c r="AC49" i="20"/>
  <c r="V4" i="20"/>
  <c r="O7" i="20"/>
  <c r="O8" i="20"/>
  <c r="H11" i="20"/>
  <c r="V12" i="20"/>
  <c r="O15" i="20"/>
  <c r="O16" i="20"/>
  <c r="H19" i="20"/>
  <c r="V20" i="20"/>
  <c r="O23" i="20"/>
  <c r="O24" i="20"/>
  <c r="H27" i="20"/>
  <c r="V28" i="20"/>
  <c r="O31" i="20"/>
  <c r="O32" i="20"/>
  <c r="H35" i="20"/>
  <c r="H38" i="20"/>
  <c r="O39" i="20"/>
  <c r="V40" i="20"/>
  <c r="H41" i="20"/>
  <c r="AC43" i="20"/>
  <c r="H47" i="20"/>
  <c r="V48" i="20"/>
  <c r="H49" i="20"/>
  <c r="AC50" i="20"/>
  <c r="O51" i="20"/>
  <c r="AC5" i="20"/>
  <c r="V9" i="20"/>
  <c r="H10" i="20"/>
  <c r="AC10" i="20"/>
  <c r="AC13" i="20"/>
  <c r="V17" i="20"/>
  <c r="H18" i="20"/>
  <c r="AC18" i="20"/>
  <c r="AC21" i="20"/>
  <c r="V25" i="20"/>
  <c r="H26" i="20"/>
  <c r="AC26" i="20"/>
  <c r="AC29" i="20"/>
  <c r="V33" i="20"/>
  <c r="H34" i="20"/>
  <c r="AC34" i="20"/>
  <c r="O36" i="20"/>
  <c r="AC36" i="20"/>
  <c r="V41" i="20"/>
  <c r="H42" i="20"/>
  <c r="O44" i="20"/>
  <c r="AC45" i="20"/>
  <c r="V50" i="20"/>
  <c r="O4" i="20"/>
  <c r="H7" i="20"/>
  <c r="V8" i="20"/>
  <c r="O11" i="20"/>
  <c r="O12" i="20"/>
  <c r="H15" i="20"/>
  <c r="V16" i="20"/>
  <c r="O19" i="20"/>
  <c r="O20" i="20"/>
  <c r="H23" i="20"/>
  <c r="V24" i="20"/>
  <c r="O27" i="20"/>
  <c r="O28" i="20"/>
  <c r="H31" i="20"/>
  <c r="V32" i="20"/>
  <c r="O35" i="20"/>
  <c r="O38" i="20"/>
  <c r="H39" i="20"/>
  <c r="V39" i="20"/>
  <c r="O40" i="20"/>
  <c r="AC40" i="20"/>
  <c r="H44" i="20"/>
  <c r="AC48" i="20"/>
  <c r="V51" i="20"/>
  <c r="H43" i="20"/>
  <c r="AC42" i="20"/>
  <c r="V49" i="20"/>
  <c r="AC46" i="20"/>
  <c r="V45" i="20"/>
  <c r="O48" i="20"/>
  <c r="H51" i="20"/>
  <c r="O11" i="10"/>
  <c r="AC12" i="10"/>
  <c r="AC13" i="10"/>
  <c r="O23" i="10"/>
  <c r="O26" i="10"/>
  <c r="AC48" i="10"/>
  <c r="AC49" i="10"/>
  <c r="O4" i="10"/>
  <c r="O6" i="10"/>
  <c r="O8" i="10"/>
  <c r="AC8" i="10"/>
  <c r="AC9" i="10"/>
  <c r="O10" i="10"/>
  <c r="AC14" i="10"/>
  <c r="AC16" i="10"/>
  <c r="AC17" i="10"/>
  <c r="AC18" i="10"/>
  <c r="O20" i="10"/>
  <c r="O22" i="10"/>
  <c r="O24" i="10"/>
  <c r="AC25" i="10"/>
  <c r="O27" i="10"/>
  <c r="AC28" i="10"/>
  <c r="AC29" i="10"/>
  <c r="AC30" i="10"/>
  <c r="AC32" i="10"/>
  <c r="AC33" i="10"/>
  <c r="AC34" i="10"/>
  <c r="O39" i="10"/>
  <c r="O40" i="10"/>
  <c r="O42" i="10"/>
  <c r="O43" i="10"/>
  <c r="AC44" i="10"/>
  <c r="AC45" i="10"/>
  <c r="O46" i="10"/>
  <c r="AC50" i="10"/>
  <c r="V15" i="10"/>
  <c r="H31" i="10"/>
  <c r="V16" i="10"/>
  <c r="V17" i="10"/>
  <c r="H27" i="10"/>
  <c r="H38" i="10"/>
  <c r="V41" i="10"/>
  <c r="H46" i="10"/>
  <c r="H51" i="10"/>
  <c r="V5" i="10"/>
  <c r="V7" i="10"/>
  <c r="H9" i="10"/>
  <c r="H11" i="10"/>
  <c r="V12" i="10"/>
  <c r="V13" i="10"/>
  <c r="O16" i="10"/>
  <c r="H17" i="10"/>
  <c r="H18" i="10"/>
  <c r="V19" i="10"/>
  <c r="V21" i="10"/>
  <c r="H23" i="10"/>
  <c r="H25" i="10"/>
  <c r="H26" i="10"/>
  <c r="AC26" i="10"/>
  <c r="H29" i="10"/>
  <c r="H30" i="10"/>
  <c r="O30" i="10"/>
  <c r="H33" i="10"/>
  <c r="H34" i="10"/>
  <c r="V35" i="10"/>
  <c r="V36" i="10"/>
  <c r="V37" i="10"/>
  <c r="H45" i="10"/>
  <c r="H47" i="10"/>
  <c r="V48" i="10"/>
  <c r="V49" i="10"/>
  <c r="V51" i="10"/>
  <c r="V4" i="10"/>
  <c r="H13" i="10"/>
  <c r="H14" i="10"/>
  <c r="V20" i="10"/>
  <c r="O36" i="10"/>
  <c r="AC37" i="10"/>
  <c r="V39" i="10"/>
  <c r="O44" i="10"/>
  <c r="AC46" i="10"/>
  <c r="H49" i="10"/>
  <c r="H50" i="10"/>
  <c r="AC6" i="10"/>
  <c r="O7" i="10"/>
  <c r="V11" i="10"/>
  <c r="H15" i="10"/>
  <c r="O19" i="10"/>
  <c r="AC23" i="10"/>
  <c r="V32" i="10"/>
  <c r="V34" i="10"/>
  <c r="AC43" i="10"/>
  <c r="H6" i="10"/>
  <c r="H7" i="10"/>
  <c r="AC10" i="10"/>
  <c r="V14" i="10"/>
  <c r="AC20" i="10"/>
  <c r="V23" i="10"/>
  <c r="V29" i="10"/>
  <c r="V38" i="10"/>
  <c r="H39" i="10"/>
  <c r="H43" i="10"/>
  <c r="O5" i="10"/>
  <c r="V9" i="10"/>
  <c r="H10" i="10"/>
  <c r="O14" i="10"/>
  <c r="V33" i="10"/>
  <c r="AC40" i="10"/>
  <c r="V47" i="10"/>
  <c r="O48" i="10"/>
  <c r="H4" i="10"/>
  <c r="H8" i="10"/>
  <c r="AC11" i="10"/>
  <c r="O15" i="10"/>
  <c r="AC24" i="10"/>
  <c r="H28" i="10"/>
  <c r="V28" i="10"/>
  <c r="O37" i="10"/>
  <c r="V45" i="10"/>
  <c r="O12" i="10"/>
  <c r="AC15" i="10"/>
  <c r="V18" i="10"/>
  <c r="H20" i="10"/>
  <c r="AC22" i="10"/>
  <c r="V25" i="10"/>
  <c r="AC27" i="10"/>
  <c r="V30" i="10"/>
  <c r="O31" i="10"/>
  <c r="AC31" i="10"/>
  <c r="O34" i="10"/>
  <c r="H35" i="10"/>
  <c r="H37" i="10"/>
  <c r="O38" i="10"/>
  <c r="O41" i="10"/>
  <c r="AC41" i="10"/>
  <c r="V43" i="10"/>
  <c r="O51" i="10"/>
  <c r="H5" i="10"/>
  <c r="AC5" i="10"/>
  <c r="V6" i="10"/>
  <c r="V8" i="10"/>
  <c r="O9" i="10"/>
  <c r="O18" i="10"/>
  <c r="H19" i="10"/>
  <c r="O21" i="10"/>
  <c r="H22" i="10"/>
  <c r="H24" i="10"/>
  <c r="V27" i="10"/>
  <c r="O28" i="10"/>
  <c r="V31" i="10"/>
  <c r="O32" i="10"/>
  <c r="AC36" i="10"/>
  <c r="AC38" i="10"/>
  <c r="H40" i="10"/>
  <c r="H41" i="10"/>
  <c r="AC42" i="10"/>
  <c r="H44" i="10"/>
  <c r="V44" i="10"/>
  <c r="V50" i="10"/>
  <c r="AC4" i="10"/>
  <c r="AC7" i="10"/>
  <c r="H12" i="10"/>
  <c r="O17" i="10"/>
  <c r="H21" i="10"/>
  <c r="AC21" i="10"/>
  <c r="V22" i="10"/>
  <c r="V24" i="10"/>
  <c r="O25" i="10"/>
  <c r="O35" i="10"/>
  <c r="V40" i="10"/>
  <c r="H42" i="10"/>
  <c r="O47" i="10"/>
  <c r="AC47" i="10"/>
  <c r="O50" i="10"/>
  <c r="O33" i="10"/>
  <c r="H36" i="10"/>
  <c r="AC39" i="10"/>
  <c r="V46" i="10"/>
  <c r="O49" i="10"/>
  <c r="V10" i="10"/>
  <c r="O13" i="10"/>
  <c r="H16" i="10"/>
  <c r="AC19" i="10"/>
  <c r="V26" i="10"/>
  <c r="O29" i="10"/>
  <c r="H32" i="10"/>
  <c r="AC35" i="10"/>
  <c r="V42" i="10"/>
  <c r="O45" i="10"/>
  <c r="H48" i="10"/>
  <c r="AC51" i="10"/>
  <c r="AC18" i="12"/>
  <c r="AC45" i="12"/>
  <c r="AC47" i="12"/>
  <c r="AC22" i="12"/>
  <c r="AC26" i="12"/>
  <c r="AC34" i="12"/>
  <c r="AC38" i="12"/>
  <c r="AC12" i="12"/>
  <c r="AC7" i="12"/>
  <c r="AC9" i="12"/>
  <c r="AC41" i="12"/>
  <c r="AC43" i="12"/>
  <c r="AC49" i="12"/>
  <c r="AC10" i="12"/>
  <c r="AC17" i="12"/>
  <c r="AC30" i="12"/>
  <c r="AC21" i="12"/>
  <c r="AC23" i="12"/>
  <c r="AC25" i="12"/>
  <c r="AC31" i="12"/>
  <c r="AC4" i="12"/>
  <c r="AC52" i="12" s="1"/>
  <c r="AC11" i="12"/>
  <c r="AC13" i="12"/>
  <c r="AC16" i="12"/>
  <c r="AC27" i="12"/>
  <c r="AC29" i="12"/>
  <c r="AC42" i="12"/>
  <c r="AC46" i="12"/>
  <c r="AC51" i="12"/>
  <c r="AC5" i="12"/>
  <c r="AC8" i="12"/>
  <c r="AC14" i="12"/>
  <c r="AC15" i="12"/>
  <c r="AC32" i="12"/>
  <c r="AC36" i="12"/>
  <c r="AC28" i="12"/>
  <c r="AC6" i="12"/>
  <c r="AC19" i="12"/>
  <c r="AC20" i="12"/>
  <c r="AC24" i="12"/>
  <c r="AC33" i="12"/>
  <c r="AC35" i="12"/>
  <c r="AC37" i="12"/>
  <c r="AC39" i="12"/>
  <c r="AC40" i="12"/>
  <c r="AC44" i="12"/>
  <c r="AC48" i="12"/>
  <c r="AC50" i="12"/>
  <c r="G6" i="19" l="1"/>
  <c r="G7" i="19"/>
  <c r="G8" i="19"/>
  <c r="G9" i="19"/>
  <c r="G10" i="19"/>
  <c r="G11" i="19"/>
  <c r="C12" i="19"/>
  <c r="G13" i="19"/>
  <c r="C14" i="19"/>
  <c r="C15" i="19"/>
  <c r="G16" i="19"/>
  <c r="C17" i="19"/>
  <c r="C18" i="19"/>
  <c r="C19" i="19"/>
  <c r="C20" i="19"/>
  <c r="C21" i="19"/>
  <c r="C22" i="19"/>
  <c r="G23" i="19"/>
  <c r="G24" i="19"/>
  <c r="C25" i="19"/>
  <c r="G25" i="19"/>
  <c r="C26" i="19"/>
  <c r="G26" i="19"/>
  <c r="C27" i="19"/>
  <c r="G27" i="19"/>
  <c r="C28" i="19"/>
  <c r="G28" i="19"/>
  <c r="C29" i="19"/>
  <c r="G29" i="19"/>
  <c r="C30" i="19"/>
  <c r="G30" i="19"/>
  <c r="C31" i="19"/>
  <c r="G31" i="19"/>
  <c r="C32" i="19"/>
  <c r="G32" i="19"/>
  <c r="C33" i="19"/>
  <c r="G33" i="19"/>
  <c r="C34" i="19"/>
  <c r="G34" i="19"/>
  <c r="C35" i="19"/>
  <c r="G35" i="19"/>
  <c r="C36" i="19"/>
  <c r="G36" i="19"/>
  <c r="C37" i="19"/>
  <c r="G37" i="19"/>
  <c r="C38" i="19"/>
  <c r="G38" i="19"/>
  <c r="C39" i="19"/>
  <c r="G39" i="19"/>
  <c r="C40" i="19"/>
  <c r="G40" i="19"/>
  <c r="C41" i="19"/>
  <c r="G41" i="19"/>
  <c r="C42" i="19"/>
  <c r="G42" i="19"/>
  <c r="C43" i="19"/>
  <c r="G43" i="19"/>
  <c r="C44" i="19"/>
  <c r="G44" i="19"/>
  <c r="C45" i="19"/>
  <c r="G45" i="19"/>
  <c r="C46" i="19"/>
  <c r="G46" i="19"/>
  <c r="C47" i="19"/>
  <c r="G47" i="19"/>
  <c r="C48" i="19"/>
  <c r="G48" i="19"/>
  <c r="C49" i="19"/>
  <c r="G49" i="19"/>
  <c r="G50" i="19"/>
  <c r="C51" i="19"/>
  <c r="G51" i="19"/>
  <c r="C52" i="19"/>
  <c r="G52" i="19"/>
  <c r="C6" i="19"/>
  <c r="C7" i="19"/>
  <c r="C8" i="19"/>
  <c r="C9" i="19"/>
  <c r="C10" i="19"/>
  <c r="C11" i="19"/>
  <c r="G12" i="19"/>
  <c r="C13" i="19"/>
  <c r="G14" i="19"/>
  <c r="G15" i="19"/>
  <c r="C16" i="19"/>
  <c r="G17" i="19"/>
  <c r="G18" i="19"/>
  <c r="G19" i="19"/>
  <c r="G20" i="19"/>
  <c r="G21" i="19"/>
  <c r="G22" i="19"/>
  <c r="C23" i="19"/>
  <c r="C24" i="19"/>
  <c r="AD45" i="12"/>
  <c r="D6" i="19"/>
  <c r="D7" i="19"/>
  <c r="D8" i="19"/>
  <c r="D9" i="19"/>
  <c r="D10" i="19"/>
  <c r="D11" i="19"/>
  <c r="D12" i="19"/>
  <c r="D13" i="19"/>
  <c r="D14" i="19"/>
  <c r="D15" i="19"/>
  <c r="D17" i="19"/>
  <c r="D16" i="19"/>
  <c r="AD5" i="20"/>
  <c r="AD7" i="12"/>
  <c r="D52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C50" i="19"/>
  <c r="D30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B6" i="19"/>
  <c r="F6" i="19"/>
  <c r="B7" i="19"/>
  <c r="F7" i="19"/>
  <c r="B8" i="19"/>
  <c r="F8" i="19"/>
  <c r="B9" i="19"/>
  <c r="F9" i="19"/>
  <c r="B10" i="19"/>
  <c r="F10" i="19"/>
  <c r="B11" i="19"/>
  <c r="F11" i="19"/>
  <c r="B12" i="19"/>
  <c r="F12" i="19"/>
  <c r="B13" i="19"/>
  <c r="F13" i="19"/>
  <c r="B14" i="19"/>
  <c r="F14" i="19"/>
  <c r="B15" i="19"/>
  <c r="F15" i="19"/>
  <c r="B16" i="19"/>
  <c r="F16" i="19"/>
  <c r="B17" i="19"/>
  <c r="F17" i="19"/>
  <c r="B18" i="19"/>
  <c r="F18" i="19"/>
  <c r="B19" i="19"/>
  <c r="F19" i="19"/>
  <c r="B20" i="19"/>
  <c r="F20" i="19"/>
  <c r="B21" i="19"/>
  <c r="F21" i="19"/>
  <c r="B22" i="19"/>
  <c r="F22" i="19"/>
  <c r="B23" i="19"/>
  <c r="F23" i="19"/>
  <c r="B24" i="19"/>
  <c r="F24" i="19"/>
  <c r="B25" i="19"/>
  <c r="F25" i="19"/>
  <c r="B26" i="19"/>
  <c r="F26" i="19"/>
  <c r="B27" i="19"/>
  <c r="F27" i="19"/>
  <c r="B28" i="19"/>
  <c r="F28" i="19"/>
  <c r="B29" i="19"/>
  <c r="F29" i="19"/>
  <c r="B30" i="19"/>
  <c r="F30" i="19"/>
  <c r="B31" i="19"/>
  <c r="F31" i="19"/>
  <c r="B32" i="19"/>
  <c r="F32" i="19"/>
  <c r="B33" i="19"/>
  <c r="F33" i="19"/>
  <c r="B34" i="19"/>
  <c r="F34" i="19"/>
  <c r="B35" i="19"/>
  <c r="F35" i="19"/>
  <c r="B36" i="19"/>
  <c r="F36" i="19"/>
  <c r="B37" i="19"/>
  <c r="F37" i="19"/>
  <c r="B38" i="19"/>
  <c r="F38" i="19"/>
  <c r="B39" i="19"/>
  <c r="F39" i="19"/>
  <c r="B40" i="19"/>
  <c r="F40" i="19"/>
  <c r="B41" i="19"/>
  <c r="F41" i="19"/>
  <c r="B42" i="19"/>
  <c r="F42" i="19"/>
  <c r="B43" i="19"/>
  <c r="F43" i="19"/>
  <c r="B44" i="19"/>
  <c r="F44" i="19"/>
  <c r="B45" i="19"/>
  <c r="F45" i="19"/>
  <c r="B46" i="19"/>
  <c r="F46" i="19"/>
  <c r="B47" i="19"/>
  <c r="F47" i="19"/>
  <c r="B48" i="19"/>
  <c r="F48" i="19"/>
  <c r="B49" i="19"/>
  <c r="F49" i="19"/>
  <c r="B50" i="19"/>
  <c r="F50" i="19"/>
  <c r="B51" i="19"/>
  <c r="F51" i="19"/>
  <c r="B52" i="19"/>
  <c r="F52" i="19"/>
  <c r="AD45" i="20"/>
  <c r="AD8" i="20"/>
  <c r="AD29" i="20"/>
  <c r="AD22" i="20"/>
  <c r="AD6" i="20"/>
  <c r="AD31" i="20"/>
  <c r="AD15" i="20"/>
  <c r="AD47" i="20"/>
  <c r="AD36" i="20"/>
  <c r="AD33" i="20"/>
  <c r="AD9" i="20"/>
  <c r="AD40" i="20"/>
  <c r="AD20" i="20"/>
  <c r="AD50" i="20"/>
  <c r="AD30" i="20"/>
  <c r="AD38" i="20"/>
  <c r="AD25" i="20"/>
  <c r="AD17" i="20"/>
  <c r="AD14" i="20"/>
  <c r="AD43" i="20"/>
  <c r="AD21" i="20"/>
  <c r="AD13" i="20"/>
  <c r="AD32" i="20"/>
  <c r="AD24" i="20"/>
  <c r="AD16" i="20"/>
  <c r="AD28" i="20"/>
  <c r="AD12" i="20"/>
  <c r="AD48" i="20"/>
  <c r="AD44" i="20"/>
  <c r="AD39" i="20"/>
  <c r="AD23" i="20"/>
  <c r="AD7" i="20"/>
  <c r="AD42" i="20"/>
  <c r="AD37" i="20"/>
  <c r="O53" i="20"/>
  <c r="AD34" i="20"/>
  <c r="AD26" i="20"/>
  <c r="AD18" i="20"/>
  <c r="AD10" i="20"/>
  <c r="AD49" i="20"/>
  <c r="AD41" i="20"/>
  <c r="AD35" i="20"/>
  <c r="AD27" i="20"/>
  <c r="AD19" i="20"/>
  <c r="AD11" i="20"/>
  <c r="AD4" i="20"/>
  <c r="AD51" i="20"/>
  <c r="H53" i="20"/>
  <c r="AD46" i="20"/>
  <c r="AC53" i="20"/>
  <c r="V53" i="20"/>
  <c r="AD45" i="10"/>
  <c r="AD29" i="10"/>
  <c r="AD14" i="10"/>
  <c r="AD23" i="10"/>
  <c r="AD9" i="10"/>
  <c r="AD48" i="10"/>
  <c r="AD32" i="10"/>
  <c r="AD16" i="10"/>
  <c r="AD36" i="10"/>
  <c r="AD50" i="10"/>
  <c r="AD12" i="10"/>
  <c r="AD34" i="10"/>
  <c r="AD17" i="10"/>
  <c r="AD30" i="10"/>
  <c r="AD20" i="10"/>
  <c r="AD13" i="10"/>
  <c r="AD33" i="10"/>
  <c r="AD26" i="10"/>
  <c r="AD46" i="10"/>
  <c r="V53" i="10"/>
  <c r="AD51" i="10"/>
  <c r="AD49" i="10"/>
  <c r="AD27" i="10"/>
  <c r="AD38" i="10"/>
  <c r="AD11" i="10"/>
  <c r="AD47" i="10"/>
  <c r="AD25" i="10"/>
  <c r="AD21" i="10"/>
  <c r="AD41" i="10"/>
  <c r="AD18" i="10"/>
  <c r="AD37" i="10"/>
  <c r="AD31" i="10"/>
  <c r="AD42" i="10"/>
  <c r="AD40" i="10"/>
  <c r="AD22" i="10"/>
  <c r="AD5" i="10"/>
  <c r="O53" i="10"/>
  <c r="AD39" i="10"/>
  <c r="AD7" i="10"/>
  <c r="AD44" i="10"/>
  <c r="AD10" i="10"/>
  <c r="AD6" i="10"/>
  <c r="AD19" i="10"/>
  <c r="AD8" i="10"/>
  <c r="AC53" i="10"/>
  <c r="AD24" i="10"/>
  <c r="AD35" i="10"/>
  <c r="AD28" i="10"/>
  <c r="H53" i="10"/>
  <c r="AD4" i="10"/>
  <c r="AD43" i="10"/>
  <c r="AD15" i="10"/>
  <c r="AD28" i="12"/>
  <c r="AD51" i="12"/>
  <c r="AD36" i="12"/>
  <c r="AD32" i="12"/>
  <c r="AD13" i="12"/>
  <c r="AD49" i="12"/>
  <c r="AD27" i="12"/>
  <c r="AD24" i="12"/>
  <c r="AD26" i="12"/>
  <c r="AD18" i="12"/>
  <c r="AD5" i="12"/>
  <c r="AD6" i="12"/>
  <c r="AD38" i="12"/>
  <c r="AD46" i="12"/>
  <c r="AD23" i="12"/>
  <c r="AD43" i="12"/>
  <c r="AD22" i="12"/>
  <c r="AD10" i="12"/>
  <c r="AD29" i="12"/>
  <c r="AD25" i="12"/>
  <c r="AD21" i="12"/>
  <c r="AD47" i="12"/>
  <c r="AD48" i="12"/>
  <c r="AD44" i="12"/>
  <c r="AD17" i="12"/>
  <c r="AD41" i="12"/>
  <c r="AD30" i="12"/>
  <c r="AD19" i="12"/>
  <c r="AD14" i="12"/>
  <c r="AD35" i="12"/>
  <c r="AD50" i="12"/>
  <c r="AD37" i="12"/>
  <c r="AD33" i="12"/>
  <c r="AD8" i="12"/>
  <c r="AD39" i="12"/>
  <c r="AD12" i="12"/>
  <c r="AD15" i="12"/>
  <c r="AD4" i="12"/>
  <c r="AD42" i="12"/>
  <c r="AD34" i="12"/>
  <c r="AD16" i="12"/>
  <c r="AD11" i="12"/>
  <c r="AD9" i="12"/>
  <c r="AD40" i="12"/>
  <c r="AD31" i="12"/>
  <c r="AD20" i="12"/>
  <c r="AC53" i="12"/>
  <c r="O53" i="12"/>
  <c r="H53" i="12"/>
  <c r="H11" i="13"/>
  <c r="H15" i="13"/>
  <c r="H47" i="13"/>
  <c r="V9" i="13"/>
  <c r="H8" i="13"/>
  <c r="H4" i="13"/>
  <c r="H7" i="13"/>
  <c r="V10" i="13"/>
  <c r="H12" i="13"/>
  <c r="V17" i="13"/>
  <c r="H19" i="13"/>
  <c r="V21" i="13"/>
  <c r="H23" i="13"/>
  <c r="V25" i="13"/>
  <c r="V29" i="13"/>
  <c r="H31" i="13"/>
  <c r="V33" i="13"/>
  <c r="V37" i="13"/>
  <c r="H39" i="13"/>
  <c r="V41" i="13"/>
  <c r="H51" i="13"/>
  <c r="V6" i="13"/>
  <c r="V8" i="13"/>
  <c r="V13" i="13"/>
  <c r="V20" i="13"/>
  <c r="H22" i="13"/>
  <c r="V28" i="13"/>
  <c r="H30" i="13"/>
  <c r="V36" i="13"/>
  <c r="H38" i="13"/>
  <c r="H46" i="13"/>
  <c r="V5" i="13"/>
  <c r="V11" i="13"/>
  <c r="V14" i="13"/>
  <c r="H17" i="13"/>
  <c r="V19" i="13"/>
  <c r="H20" i="13"/>
  <c r="H25" i="13"/>
  <c r="V26" i="13"/>
  <c r="V27" i="13"/>
  <c r="H33" i="13"/>
  <c r="V35" i="13"/>
  <c r="H36" i="13"/>
  <c r="H41" i="13"/>
  <c r="H49" i="13"/>
  <c r="V51" i="13"/>
  <c r="H27" i="13"/>
  <c r="H35" i="13"/>
  <c r="H43" i="13"/>
  <c r="V45" i="13"/>
  <c r="V49" i="13"/>
  <c r="V42" i="13"/>
  <c r="H6" i="13"/>
  <c r="H9" i="13"/>
  <c r="H14" i="13"/>
  <c r="H18" i="13"/>
  <c r="H21" i="13"/>
  <c r="V23" i="13"/>
  <c r="H24" i="13"/>
  <c r="V24" i="13"/>
  <c r="V30" i="13"/>
  <c r="H34" i="13"/>
  <c r="H37" i="13"/>
  <c r="V39" i="13"/>
  <c r="H40" i="13"/>
  <c r="V40" i="13"/>
  <c r="V46" i="13"/>
  <c r="H50" i="13"/>
  <c r="V4" i="13"/>
  <c r="V7" i="13"/>
  <c r="V12" i="13"/>
  <c r="V15" i="13"/>
  <c r="V18" i="13"/>
  <c r="H28" i="13"/>
  <c r="V34" i="13"/>
  <c r="V43" i="13"/>
  <c r="H44" i="13"/>
  <c r="V44" i="13"/>
  <c r="V50" i="13"/>
  <c r="H5" i="13"/>
  <c r="H10" i="13"/>
  <c r="H13" i="13"/>
  <c r="H16" i="13"/>
  <c r="V16" i="13"/>
  <c r="V22" i="13"/>
  <c r="H26" i="13"/>
  <c r="H29" i="13"/>
  <c r="V31" i="13"/>
  <c r="H32" i="13"/>
  <c r="V32" i="13"/>
  <c r="V38" i="13"/>
  <c r="H42" i="13"/>
  <c r="H45" i="13"/>
  <c r="V47" i="13"/>
  <c r="H48" i="13"/>
  <c r="V48" i="13"/>
  <c r="V53" i="13" l="1"/>
  <c r="H53" i="13"/>
  <c r="AD53" i="20"/>
  <c r="AD52" i="20"/>
  <c r="AD53" i="10"/>
  <c r="AD52" i="10"/>
  <c r="AD52" i="12"/>
  <c r="AD53" i="12"/>
  <c r="AD20" i="13"/>
  <c r="AD14" i="13"/>
  <c r="AD39" i="13"/>
  <c r="AD23" i="13"/>
  <c r="AD51" i="13"/>
  <c r="AD11" i="13"/>
  <c r="AD9" i="13"/>
  <c r="AD46" i="13"/>
  <c r="AD36" i="13"/>
  <c r="AD30" i="13"/>
  <c r="AD25" i="13"/>
  <c r="AD38" i="13"/>
  <c r="AD22" i="13"/>
  <c r="AD10" i="13"/>
  <c r="AD41" i="13"/>
  <c r="AD8" i="13"/>
  <c r="AD33" i="13"/>
  <c r="AD17" i="13"/>
  <c r="AD42" i="13"/>
  <c r="AD31" i="13"/>
  <c r="AD49" i="13"/>
  <c r="AD28" i="13"/>
  <c r="AD6" i="13"/>
  <c r="AD43" i="13"/>
  <c r="AD27" i="13"/>
  <c r="AD12" i="13"/>
  <c r="AD29" i="13"/>
  <c r="AD47" i="13"/>
  <c r="AD26" i="13"/>
  <c r="AD15" i="13"/>
  <c r="AD44" i="13"/>
  <c r="AD40" i="13"/>
  <c r="AD35" i="13"/>
  <c r="AD19" i="13"/>
  <c r="AD24" i="13"/>
  <c r="AD7" i="13"/>
  <c r="AD13" i="13"/>
  <c r="AD5" i="13"/>
  <c r="AD50" i="13"/>
  <c r="AD34" i="13"/>
  <c r="AD18" i="13"/>
  <c r="AD45" i="13"/>
  <c r="AD48" i="13"/>
  <c r="AD32" i="13"/>
  <c r="AD16" i="13"/>
  <c r="AD37" i="13"/>
  <c r="AD21" i="13"/>
  <c r="D5" i="19" l="1"/>
  <c r="D54" i="19" s="1"/>
  <c r="C5" i="19"/>
  <c r="C54" i="19" s="1"/>
  <c r="B5" i="19"/>
  <c r="B54" i="19" s="1"/>
  <c r="E5" i="19" l="1"/>
  <c r="E54" i="19" s="1"/>
  <c r="F5" i="19"/>
  <c r="F54" i="19" s="1"/>
  <c r="G5" i="19"/>
  <c r="G54" i="19" s="1"/>
  <c r="H54" i="19" l="1"/>
  <c r="O4" i="13"/>
  <c r="O53" i="13" l="1"/>
  <c r="AD53" i="13" s="1"/>
  <c r="AD4" i="13"/>
  <c r="AD52" i="13" s="1"/>
</calcChain>
</file>

<file path=xl/sharedStrings.xml><?xml version="1.0" encoding="utf-8"?>
<sst xmlns="http://schemas.openxmlformats.org/spreadsheetml/2006/main" count="834" uniqueCount="144">
  <si>
    <t>Spolu</t>
  </si>
  <si>
    <t>M</t>
  </si>
  <si>
    <t>OA</t>
  </si>
  <si>
    <t>LNA</t>
  </si>
  <si>
    <t>TNA</t>
  </si>
  <si>
    <t>BUS</t>
  </si>
  <si>
    <t>cyk</t>
  </si>
  <si>
    <t>Čas</t>
  </si>
  <si>
    <t/>
  </si>
  <si>
    <t>U-Turn</t>
  </si>
  <si>
    <t>Europe/Bratislava</t>
  </si>
  <si>
    <t>Miesto</t>
  </si>
  <si>
    <t>Stredná špička</t>
  </si>
  <si>
    <t>Poobedná špička</t>
  </si>
  <si>
    <t>Smer od</t>
  </si>
  <si>
    <t>Orientácia</t>
  </si>
  <si>
    <t>Motocykle</t>
  </si>
  <si>
    <t>Ľahké nákladné ĽNA</t>
  </si>
  <si>
    <t>Ťažké nákladné ŤNA</t>
  </si>
  <si>
    <t>Autobusy BUS</t>
  </si>
  <si>
    <t>% OA</t>
  </si>
  <si>
    <t>% ĽNA</t>
  </si>
  <si>
    <t>% ŤNA</t>
  </si>
  <si>
    <t>% BUS</t>
  </si>
  <si>
    <t>Cyklisti na ceste</t>
  </si>
  <si>
    <t>% cyiklistov</t>
  </si>
  <si>
    <t>% pomer na smer</t>
  </si>
  <si>
    <t>% celkový pomer</t>
  </si>
  <si>
    <t>Spolu sk.voz.</t>
  </si>
  <si>
    <t>Názov štúdie</t>
  </si>
  <si>
    <t>Projekt</t>
  </si>
  <si>
    <t>Kód projektu</t>
  </si>
  <si>
    <t>Časové intervaly</t>
  </si>
  <si>
    <t>Časová zóna</t>
  </si>
  <si>
    <t>Začiatok merania</t>
  </si>
  <si>
    <t>Koniec merania</t>
  </si>
  <si>
    <t>Smery a vozidlá</t>
  </si>
  <si>
    <t>% Motocykle</t>
  </si>
  <si>
    <t>Doobed.špička</t>
  </si>
  <si>
    <t>Osobné a ľahké vozidlá OA</t>
  </si>
  <si>
    <t>Osobné ľahké vozidlá OA</t>
  </si>
  <si>
    <t>do ľava</t>
  </si>
  <si>
    <t>priamo</t>
  </si>
  <si>
    <t>do prava</t>
  </si>
  <si>
    <t>Celkom</t>
  </si>
  <si>
    <t>Latitude and Longitude (GPS  LAT / LON)</t>
  </si>
  <si>
    <t>SUMA</t>
  </si>
  <si>
    <t>U-turn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</si>
  <si>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</si>
  <si>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</si>
  <si>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</si>
  <si>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</si>
  <si>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</si>
  <si>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</si>
  <si>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</si>
  <si>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</si>
  <si>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</si>
  <si>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</si>
  <si>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</si>
  <si>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</si>
  <si>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</si>
  <si>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</si>
  <si>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</si>
  <si>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</si>
  <si>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</si>
  <si>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</si>
  <si>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</si>
  <si>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</si>
  <si>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</si>
  <si>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</si>
  <si>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</si>
  <si>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</si>
  <si>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</si>
  <si>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</si>
  <si>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</si>
  <si>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</si>
  <si>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</si>
  <si>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</si>
  <si>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</si>
  <si>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</si>
  <si>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</si>
  <si>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</si>
  <si>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</si>
  <si>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</si>
  <si>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</si>
  <si>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</si>
  <si>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</si>
  <si>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</si>
  <si>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</si>
  <si>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</si>
  <si>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</si>
  <si>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</si>
  <si>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</si>
  <si>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</si>
  <si>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</si>
  <si>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</si>
  <si>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15 min</t>
  </si>
  <si>
    <t>Chodci na priechodoch</t>
  </si>
  <si>
    <t>% chodcov</t>
  </si>
  <si>
    <t>CYK na priechodoch</t>
  </si>
  <si>
    <t>% CYK</t>
  </si>
  <si>
    <t>Pohyb na JUH</t>
  </si>
  <si>
    <t>Pohyb na SEVER</t>
  </si>
  <si>
    <t>Pohyb na VÝCHOD</t>
  </si>
  <si>
    <t>Pohyb na ZÁPAD</t>
  </si>
  <si>
    <t>Pohyb peších a cyklistov na priechodoch</t>
  </si>
  <si>
    <t>I/74 Humenné okružná križovatka – doplnenie</t>
  </si>
  <si>
    <t>Všetky smery a vozidlá</t>
  </si>
  <si>
    <t>48.933409 / 21.910912</t>
  </si>
  <si>
    <t>Humenné / križovatka II/559 - MK Nám.Slobody</t>
  </si>
  <si>
    <t>II/559 smer od Kochanovce</t>
  </si>
  <si>
    <t>MK Nám.Slobody / do ľava</t>
  </si>
  <si>
    <t>II/559 Kochanovce / otočenie</t>
  </si>
  <si>
    <t>Bez vetvy</t>
  </si>
  <si>
    <t>MK od Námestie Slobody</t>
  </si>
  <si>
    <t>II/559 smer Brekov / priamo</t>
  </si>
  <si>
    <t>II/559 smer od Brekov</t>
  </si>
  <si>
    <t>MK Námestie Slobody / do prava</t>
  </si>
  <si>
    <t>II/599 smer Kochanovce / priamo</t>
  </si>
  <si>
    <t>II/599 smer Brekov / otočenie</t>
  </si>
  <si>
    <t>bez vetvy</t>
  </si>
  <si>
    <t>ň</t>
  </si>
  <si>
    <t>MK Námestie Slobody</t>
  </si>
  <si>
    <t>MK Nám.Slobody</t>
  </si>
  <si>
    <t>II/559 od Kochanovce</t>
  </si>
  <si>
    <t>Špičk.hod (07:00 - 08:00)</t>
  </si>
  <si>
    <t>Peší + cyklisti</t>
  </si>
  <si>
    <t>II/559 smer Brekov / do ľava</t>
  </si>
  <si>
    <t>II/599 smer Kochanovce / do prava</t>
  </si>
  <si>
    <t>MK Nám.Slobody / otočenie</t>
  </si>
  <si>
    <t>Špičk.hod (15:00 - 16:00)</t>
  </si>
  <si>
    <t>SKP Humenné SK II/559 - MK (23.09.2021)</t>
  </si>
  <si>
    <t>7:00 - 8:00 (0.919)</t>
  </si>
  <si>
    <t>11:15  - 12:15  (0.954)</t>
  </si>
  <si>
    <t>15:00 - 16:00 (0.967)</t>
  </si>
  <si>
    <t>2021-09-23 07:00:00</t>
  </si>
  <si>
    <t>2021-09-23 07:15:00</t>
  </si>
  <si>
    <t>2021-09-23 07:30:00</t>
  </si>
  <si>
    <t>2021-09-23 07:45:00</t>
  </si>
  <si>
    <t>2021-09-23 11:15:00</t>
  </si>
  <si>
    <t>2021-09-23 11:30:00</t>
  </si>
  <si>
    <t>2021-09-23 11:45:00</t>
  </si>
  <si>
    <t>2021-09-23 12:00:00</t>
  </si>
  <si>
    <t>Špičk.hod (11:15 - 12:15)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</si>
</sst>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%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1"/>
      <name val="Arial"/>
      <family val="1"/>
    </font>
    <font>
      <sz val="15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999999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1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7" xfId="0" applyFont="1" applyFill="1" applyBorder="1"/>
    <xf numFmtId="0" fontId="2" fillId="0" borderId="8" xfId="0" applyFont="1" applyFill="1" applyBorder="1"/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6" xfId="0" applyFont="1" applyFill="1" applyBorder="1"/>
    <xf numFmtId="0" fontId="1" fillId="2" borderId="21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164" fontId="0" fillId="0" borderId="0" xfId="1" applyNumberFormat="1" applyFont="1"/>
    <xf numFmtId="0" fontId="0" fillId="0" borderId="0" xfId="0"/>
    <xf numFmtId="0" fontId="0" fillId="0" borderId="0" xfId="0" applyAlignment="1"/>
    <xf numFmtId="0" fontId="6" fillId="0" borderId="0" xfId="1" applyFont="1" applyAlignment="1"/>
    <xf numFmtId="165" fontId="0" fillId="0" borderId="0" xfId="1" applyNumberFormat="1" applyFont="1" applyAlignment="1"/>
    <xf numFmtId="165" fontId="6" fillId="0" borderId="0" xfId="1" applyNumberFormat="1" applyFont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5" xfId="0" applyBorder="1"/>
    <xf numFmtId="0" fontId="6" fillId="0" borderId="25" xfId="1" applyFont="1" applyBorder="1"/>
    <xf numFmtId="0" fontId="0" fillId="0" borderId="26" xfId="0" applyBorder="1"/>
    <xf numFmtId="0" fontId="6" fillId="0" borderId="1" xfId="1" applyFont="1" applyBorder="1"/>
    <xf numFmtId="0" fontId="0" fillId="0" borderId="25" xfId="1" applyFont="1" applyBorder="1"/>
    <xf numFmtId="165" fontId="0" fillId="0" borderId="25" xfId="1" applyNumberFormat="1" applyFont="1" applyBorder="1"/>
    <xf numFmtId="165" fontId="6" fillId="0" borderId="25" xfId="1" applyNumberFormat="1" applyFont="1" applyBorder="1"/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2" fillId="0" borderId="20" xfId="0" applyFont="1" applyFill="1" applyBorder="1"/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9" borderId="18" xfId="0" applyFill="1" applyBorder="1"/>
    <xf numFmtId="0" fontId="1" fillId="9" borderId="19" xfId="0" applyFont="1" applyFill="1" applyBorder="1" applyAlignment="1">
      <alignment horizontal="center"/>
    </xf>
    <xf numFmtId="0" fontId="0" fillId="9" borderId="5" xfId="0" applyFill="1" applyBorder="1"/>
    <xf numFmtId="0" fontId="0" fillId="9" borderId="31" xfId="0" applyFill="1" applyBorder="1"/>
    <xf numFmtId="0" fontId="0" fillId="9" borderId="43" xfId="0" applyFill="1" applyBorder="1"/>
    <xf numFmtId="0" fontId="3" fillId="9" borderId="22" xfId="0" applyFont="1" applyFill="1" applyBorder="1" applyAlignment="1">
      <alignment horizontal="center"/>
    </xf>
    <xf numFmtId="0" fontId="0" fillId="0" borderId="25" xfId="0" applyBorder="1"/>
    <xf numFmtId="20" fontId="2" fillId="0" borderId="6" xfId="0" applyNumberFormat="1" applyFont="1" applyFill="1" applyBorder="1"/>
    <xf numFmtId="20" fontId="2" fillId="0" borderId="7" xfId="0" applyNumberFormat="1" applyFont="1" applyFill="1" applyBorder="1"/>
    <xf numFmtId="0" fontId="6" fillId="0" borderId="3" xfId="1" applyFont="1" applyBorder="1"/>
    <xf numFmtId="0" fontId="6" fillId="0" borderId="33" xfId="1" applyFont="1" applyBorder="1"/>
    <xf numFmtId="0" fontId="6" fillId="0" borderId="38" xfId="1" applyFont="1" applyBorder="1"/>
    <xf numFmtId="165" fontId="6" fillId="0" borderId="34" xfId="1" applyNumberFormat="1" applyFont="1" applyBorder="1"/>
    <xf numFmtId="0" fontId="6" fillId="0" borderId="34" xfId="1" applyFont="1" applyBorder="1"/>
    <xf numFmtId="165" fontId="0" fillId="0" borderId="36" xfId="1" applyNumberFormat="1" applyFont="1" applyBorder="1"/>
    <xf numFmtId="165" fontId="6" fillId="0" borderId="36" xfId="1" applyNumberFormat="1" applyFont="1" applyBorder="1"/>
    <xf numFmtId="165" fontId="6" fillId="0" borderId="37" xfId="1" applyNumberFormat="1" applyFont="1" applyBorder="1"/>
    <xf numFmtId="165" fontId="0" fillId="0" borderId="31" xfId="1" applyNumberFormat="1" applyFont="1" applyBorder="1"/>
    <xf numFmtId="0" fontId="0" fillId="0" borderId="31" xfId="0" applyBorder="1"/>
    <xf numFmtId="165" fontId="0" fillId="0" borderId="35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0" fillId="0" borderId="3" xfId="0" applyBorder="1"/>
    <xf numFmtId="0" fontId="0" fillId="0" borderId="36" xfId="0" applyBorder="1"/>
    <xf numFmtId="0" fontId="6" fillId="0" borderId="36" xfId="1" applyFont="1" applyBorder="1"/>
    <xf numFmtId="0" fontId="6" fillId="0" borderId="37" xfId="1" applyFont="1" applyBorder="1"/>
    <xf numFmtId="0" fontId="0" fillId="0" borderId="2" xfId="0" applyBorder="1"/>
    <xf numFmtId="0" fontId="0" fillId="0" borderId="38" xfId="0" applyBorder="1"/>
    <xf numFmtId="0" fontId="0" fillId="0" borderId="39" xfId="0" applyBorder="1"/>
    <xf numFmtId="0" fontId="6" fillId="0" borderId="44" xfId="1" applyFont="1" applyBorder="1"/>
    <xf numFmtId="0" fontId="6" fillId="0" borderId="12" xfId="1" applyFont="1" applyBorder="1"/>
    <xf numFmtId="0" fontId="6" fillId="0" borderId="40" xfId="1" applyFont="1" applyBorder="1"/>
    <xf numFmtId="0" fontId="6" fillId="0" borderId="13" xfId="1" applyFont="1" applyBorder="1"/>
    <xf numFmtId="0" fontId="6" fillId="0" borderId="16" xfId="1" applyFont="1" applyBorder="1"/>
    <xf numFmtId="165" fontId="6" fillId="0" borderId="40" xfId="1" applyNumberFormat="1" applyFont="1" applyBorder="1"/>
    <xf numFmtId="165" fontId="6" fillId="0" borderId="13" xfId="1" applyNumberFormat="1" applyFont="1" applyBorder="1"/>
    <xf numFmtId="0" fontId="0" fillId="0" borderId="43" xfId="0" applyBorder="1"/>
    <xf numFmtId="0" fontId="0" fillId="0" borderId="4" xfId="0" applyBorder="1"/>
    <xf numFmtId="0" fontId="0" fillId="0" borderId="45" xfId="0" applyBorder="1"/>
    <xf numFmtId="0" fontId="6" fillId="0" borderId="42" xfId="1" applyFont="1" applyBorder="1"/>
    <xf numFmtId="0" fontId="6" fillId="0" borderId="11" xfId="1" applyFont="1" applyBorder="1"/>
    <xf numFmtId="0" fontId="6" fillId="0" borderId="46" xfId="1" applyFont="1" applyBorder="1"/>
    <xf numFmtId="165" fontId="6" fillId="0" borderId="38" xfId="1" applyNumberFormat="1" applyFont="1" applyBorder="1"/>
    <xf numFmtId="165" fontId="6" fillId="0" borderId="39" xfId="1" applyNumberFormat="1" applyFont="1" applyBorder="1"/>
    <xf numFmtId="0" fontId="0" fillId="0" borderId="25" xfId="0" applyBorder="1"/>
    <xf numFmtId="0" fontId="1" fillId="9" borderId="56" xfId="0" applyFont="1" applyFill="1" applyBorder="1" applyAlignment="1">
      <alignment horizontal="center"/>
    </xf>
    <xf numFmtId="0" fontId="0" fillId="9" borderId="19" xfId="0" applyFill="1" applyBorder="1"/>
    <xf numFmtId="0" fontId="0" fillId="9" borderId="52" xfId="0" applyFill="1" applyBorder="1"/>
    <xf numFmtId="0" fontId="0" fillId="9" borderId="54" xfId="0" applyFill="1" applyBorder="1"/>
    <xf numFmtId="0" fontId="0" fillId="9" borderId="55" xfId="0" applyFill="1" applyBorder="1"/>
    <xf numFmtId="0" fontId="2" fillId="0" borderId="50" xfId="0" applyFont="1" applyFill="1" applyBorder="1"/>
    <xf numFmtId="0" fontId="2" fillId="0" borderId="53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2" fillId="0" borderId="60" xfId="0" applyFont="1" applyFill="1" applyBorder="1"/>
    <xf numFmtId="0" fontId="0" fillId="2" borderId="12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0" fillId="9" borderId="20" xfId="0" applyFill="1" applyBorder="1"/>
    <xf numFmtId="0" fontId="0" fillId="9" borderId="8" xfId="0" applyFill="1" applyBorder="1"/>
    <xf numFmtId="0" fontId="0" fillId="9" borderId="32" xfId="0" applyFill="1" applyBorder="1"/>
    <xf numFmtId="0" fontId="3" fillId="0" borderId="61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2" fillId="0" borderId="57" xfId="0" applyFont="1" applyFill="1" applyBorder="1"/>
    <xf numFmtId="0" fontId="3" fillId="0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6" fillId="0" borderId="32" xfId="1" applyFont="1" applyBorder="1"/>
    <xf numFmtId="0" fontId="0" fillId="0" borderId="5" xfId="1" applyFont="1" applyBorder="1"/>
    <xf numFmtId="0" fontId="0" fillId="0" borderId="1" xfId="1" applyFont="1" applyBorder="1"/>
    <xf numFmtId="0" fontId="7" fillId="0" borderId="50" xfId="0" applyFont="1" applyFill="1" applyBorder="1"/>
    <xf numFmtId="0" fontId="7" fillId="0" borderId="53" xfId="0" applyFont="1" applyBorder="1"/>
    <xf numFmtId="0" fontId="0" fillId="0" borderId="59" xfId="0" applyBorder="1"/>
    <xf numFmtId="0" fontId="6" fillId="0" borderId="4" xfId="1" applyFont="1" applyBorder="1"/>
    <xf numFmtId="0" fontId="6" fillId="0" borderId="31" xfId="1" applyFont="1" applyBorder="1"/>
    <xf numFmtId="0" fontId="6" fillId="0" borderId="35" xfId="1" applyFont="1" applyBorder="1"/>
    <xf numFmtId="0" fontId="0" fillId="0" borderId="25" xfId="0" applyBorder="1"/>
    <xf numFmtId="0" fontId="6" fillId="0" borderId="20" xfId="1" applyFont="1" applyBorder="1"/>
    <xf numFmtId="0" fontId="1" fillId="0" borderId="25" xfId="0" applyFont="1" applyBorder="1"/>
    <xf numFmtId="0" fontId="0" fillId="0" borderId="1" xfId="0" applyBorder="1"/>
    <xf numFmtId="0" fontId="8" fillId="0" borderId="38" xfId="0" applyFont="1" applyBorder="1"/>
    <xf numFmtId="0" fontId="8" fillId="0" borderId="34" xfId="0" applyFont="1" applyBorder="1"/>
    <xf numFmtId="0" fontId="0" fillId="0" borderId="10" xfId="0" applyBorder="1"/>
    <xf numFmtId="0" fontId="0" fillId="0" borderId="29" xfId="0" applyBorder="1"/>
    <xf numFmtId="0" fontId="0" fillId="0" borderId="33" xfId="0" applyBorder="1"/>
    <xf numFmtId="0" fontId="0" fillId="0" borderId="34" xfId="0" applyBorder="1"/>
    <xf numFmtId="0" fontId="8" fillId="0" borderId="31" xfId="0" applyFont="1" applyBorder="1"/>
    <xf numFmtId="0" fontId="8" fillId="0" borderId="35" xfId="0" applyFont="1" applyBorder="1"/>
    <xf numFmtId="0" fontId="0" fillId="0" borderId="5" xfId="0" applyBorder="1"/>
    <xf numFmtId="0" fontId="0" fillId="0" borderId="30" xfId="0" applyBorder="1"/>
    <xf numFmtId="0" fontId="0" fillId="0" borderId="11" xfId="0" applyBorder="1"/>
    <xf numFmtId="0" fontId="0" fillId="0" borderId="46" xfId="0" applyBorder="1"/>
    <xf numFmtId="0" fontId="0" fillId="0" borderId="42" xfId="0" applyBorder="1"/>
    <xf numFmtId="0" fontId="1" fillId="0" borderId="29" xfId="0" applyFont="1" applyBorder="1"/>
    <xf numFmtId="0" fontId="8" fillId="0" borderId="40" xfId="0" applyFont="1" applyBorder="1"/>
    <xf numFmtId="0" fontId="0" fillId="0" borderId="16" xfId="0" applyBorder="1"/>
    <xf numFmtId="0" fontId="0" fillId="0" borderId="40" xfId="0" applyBorder="1"/>
    <xf numFmtId="0" fontId="0" fillId="0" borderId="44" xfId="0" applyBorder="1"/>
    <xf numFmtId="0" fontId="0" fillId="0" borderId="15" xfId="0" applyBorder="1"/>
    <xf numFmtId="0" fontId="0" fillId="0" borderId="9" xfId="0" applyBorder="1"/>
    <xf numFmtId="0" fontId="0" fillId="0" borderId="12" xfId="0" applyBorder="1"/>
    <xf numFmtId="0" fontId="6" fillId="0" borderId="50" xfId="1" applyFont="1" applyBorder="1"/>
    <xf numFmtId="0" fontId="6" fillId="0" borderId="53" xfId="1" applyFont="1" applyBorder="1"/>
    <xf numFmtId="0" fontId="6" fillId="0" borderId="58" xfId="1" applyFont="1" applyBorder="1"/>
    <xf numFmtId="0" fontId="6" fillId="0" borderId="68" xfId="1" applyFont="1" applyBorder="1"/>
    <xf numFmtId="165" fontId="6" fillId="0" borderId="49" xfId="1" applyNumberFormat="1" applyFont="1" applyBorder="1"/>
    <xf numFmtId="0" fontId="6" fillId="0" borderId="49" xfId="1" applyFont="1" applyBorder="1"/>
    <xf numFmtId="165" fontId="6" fillId="0" borderId="69" xfId="1" applyNumberFormat="1" applyFont="1" applyBorder="1"/>
    <xf numFmtId="0" fontId="1" fillId="0" borderId="30" xfId="0" applyFont="1" applyBorder="1"/>
    <xf numFmtId="0" fontId="0" fillId="2" borderId="56" xfId="0" applyFill="1" applyBorder="1"/>
    <xf numFmtId="0" fontId="0" fillId="2" borderId="19" xfId="0" applyFill="1" applyBorder="1"/>
    <xf numFmtId="0" fontId="1" fillId="2" borderId="22" xfId="0" applyFont="1" applyFill="1" applyBorder="1" applyAlignment="1">
      <alignment horizontal="center"/>
    </xf>
    <xf numFmtId="0" fontId="0" fillId="0" borderId="21" xfId="0" applyBorder="1"/>
    <xf numFmtId="0" fontId="0" fillId="0" borderId="70" xfId="0" applyBorder="1"/>
    <xf numFmtId="0" fontId="0" fillId="0" borderId="71" xfId="0" applyBorder="1"/>
    <xf numFmtId="0" fontId="0" fillId="0" borderId="67" xfId="0" applyBorder="1"/>
    <xf numFmtId="0" fontId="0" fillId="0" borderId="0" xfId="0" applyBorder="1"/>
    <xf numFmtId="0" fontId="0" fillId="0" borderId="72" xfId="0" applyBorder="1"/>
    <xf numFmtId="0" fontId="0" fillId="0" borderId="57" xfId="0" applyBorder="1"/>
    <xf numFmtId="0" fontId="0" fillId="0" borderId="66" xfId="0" applyBorder="1"/>
    <xf numFmtId="0" fontId="0" fillId="0" borderId="73" xfId="0" applyBorder="1"/>
    <xf numFmtId="0" fontId="0" fillId="0" borderId="31" xfId="0" applyFont="1" applyBorder="1"/>
    <xf numFmtId="0" fontId="0" fillId="0" borderId="34" xfId="0" applyFont="1" applyBorder="1"/>
    <xf numFmtId="0" fontId="0" fillId="0" borderId="40" xfId="0" applyFont="1" applyBorder="1"/>
    <xf numFmtId="0" fontId="0" fillId="0" borderId="38" xfId="0" applyFont="1" applyBorder="1"/>
    <xf numFmtId="0" fontId="0" fillId="0" borderId="39" xfId="0" applyFont="1" applyBorder="1"/>
    <xf numFmtId="0" fontId="0" fillId="0" borderId="43" xfId="0" applyFont="1" applyBorder="1"/>
    <xf numFmtId="0" fontId="0" fillId="0" borderId="42" xfId="0" applyFont="1" applyBorder="1"/>
    <xf numFmtId="0" fontId="0" fillId="0" borderId="44" xfId="0" applyFont="1" applyBorder="1"/>
    <xf numFmtId="0" fontId="0" fillId="0" borderId="45" xfId="0" applyFont="1" applyBorder="1"/>
    <xf numFmtId="0" fontId="6" fillId="0" borderId="25" xfId="1" applyFont="1" applyBorder="1" applyAlignment="1"/>
    <xf numFmtId="0" fontId="0" fillId="0" borderId="25" xfId="0" applyBorder="1" applyAlignment="1"/>
    <xf numFmtId="0" fontId="0" fillId="0" borderId="25" xfId="1" applyFont="1" applyBorder="1" applyAlignment="1"/>
    <xf numFmtId="0" fontId="10" fillId="0" borderId="25" xfId="1" applyFont="1" applyBorder="1"/>
    <xf numFmtId="165" fontId="10" fillId="0" borderId="25" xfId="1" applyNumberFormat="1" applyFont="1" applyBorder="1"/>
    <xf numFmtId="0" fontId="0" fillId="0" borderId="25" xfId="0" applyFont="1" applyBorder="1"/>
    <xf numFmtId="0" fontId="6" fillId="0" borderId="1" xfId="1" applyFont="1" applyBorder="1" applyAlignment="1"/>
    <xf numFmtId="0" fontId="0" fillId="0" borderId="1" xfId="0" applyBorder="1" applyAlignment="1"/>
    <xf numFmtId="0" fontId="10" fillId="0" borderId="2" xfId="1" applyFont="1" applyBorder="1"/>
    <xf numFmtId="0" fontId="10" fillId="0" borderId="3" xfId="1" applyFont="1" applyBorder="1"/>
    <xf numFmtId="0" fontId="10" fillId="0" borderId="33" xfId="1" applyFont="1" applyBorder="1"/>
    <xf numFmtId="165" fontId="10" fillId="0" borderId="38" xfId="1" applyNumberFormat="1" applyFont="1" applyBorder="1"/>
    <xf numFmtId="165" fontId="10" fillId="0" borderId="34" xfId="1" applyNumberFormat="1" applyFont="1" applyBorder="1"/>
    <xf numFmtId="0" fontId="10" fillId="0" borderId="38" xfId="1" applyFont="1" applyBorder="1"/>
    <xf numFmtId="0" fontId="10" fillId="0" borderId="34" xfId="1" applyFont="1" applyBorder="1"/>
    <xf numFmtId="165" fontId="10" fillId="0" borderId="39" xfId="1" applyNumberFormat="1" applyFont="1" applyBorder="1"/>
    <xf numFmtId="165" fontId="10" fillId="0" borderId="36" xfId="1" applyNumberFormat="1" applyFont="1" applyBorder="1"/>
    <xf numFmtId="165" fontId="10" fillId="0" borderId="37" xfId="1" applyNumberFormat="1" applyFont="1" applyBorder="1"/>
    <xf numFmtId="0" fontId="6" fillId="0" borderId="31" xfId="1" applyFont="1" applyBorder="1" applyAlignment="1"/>
    <xf numFmtId="0" fontId="1" fillId="0" borderId="22" xfId="1" applyFont="1" applyBorder="1" applyAlignment="1">
      <alignment horizontal="center"/>
    </xf>
    <xf numFmtId="0" fontId="0" fillId="0" borderId="50" xfId="0" applyBorder="1"/>
    <xf numFmtId="0" fontId="0" fillId="0" borderId="53" xfId="0" applyBorder="1"/>
    <xf numFmtId="0" fontId="0" fillId="0" borderId="22" xfId="0" applyFill="1" applyBorder="1"/>
    <xf numFmtId="0" fontId="0" fillId="0" borderId="25" xfId="0" applyBorder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0" xfId="0" applyFill="1"/>
    <xf numFmtId="165" fontId="0" fillId="0" borderId="31" xfId="0" applyNumberFormat="1" applyBorder="1"/>
    <xf numFmtId="165" fontId="0" fillId="0" borderId="40" xfId="0" applyNumberFormat="1" applyBorder="1"/>
    <xf numFmtId="165" fontId="0" fillId="0" borderId="38" xfId="0" applyNumberFormat="1" applyBorder="1"/>
    <xf numFmtId="165" fontId="0" fillId="0" borderId="34" xfId="0" applyNumberFormat="1" applyBorder="1"/>
    <xf numFmtId="165" fontId="0" fillId="0" borderId="35" xfId="0" applyNumberFormat="1" applyBorder="1"/>
    <xf numFmtId="165" fontId="0" fillId="0" borderId="13" xfId="0" applyNumberFormat="1" applyBorder="1"/>
    <xf numFmtId="165" fontId="0" fillId="0" borderId="39" xfId="0" applyNumberFormat="1" applyBorder="1"/>
    <xf numFmtId="165" fontId="0" fillId="0" borderId="37" xfId="0" applyNumberFormat="1" applyBorder="1"/>
    <xf numFmtId="0" fontId="2" fillId="2" borderId="22" xfId="0" applyFont="1" applyFill="1" applyBorder="1" applyAlignment="1">
      <alignment horizontal="center"/>
    </xf>
    <xf numFmtId="0" fontId="3" fillId="10" borderId="33" xfId="0" applyFont="1" applyFill="1" applyBorder="1" applyAlignment="1">
      <alignment horizontal="center"/>
    </xf>
    <xf numFmtId="0" fontId="3" fillId="10" borderId="34" xfId="0" applyFont="1" applyFill="1" applyBorder="1" applyAlignment="1">
      <alignment horizontal="center"/>
    </xf>
    <xf numFmtId="0" fontId="3" fillId="10" borderId="3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0" fontId="4" fillId="7" borderId="0" xfId="0" applyFont="1" applyFill="1" applyAlignment="1"/>
    <xf numFmtId="0" fontId="4" fillId="8" borderId="0" xfId="0" applyFont="1" applyFill="1" applyAlignment="1"/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74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0" fontId="4" fillId="6" borderId="0" xfId="0" applyFont="1" applyFill="1" applyAlignment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67" xfId="1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9" fillId="2" borderId="18" xfId="0" applyFont="1" applyFill="1" applyBorder="1" applyAlignment="1">
      <alignment horizontal="center" vertical="center" textRotation="90"/>
    </xf>
    <xf numFmtId="0" fontId="9" fillId="2" borderId="56" xfId="0" applyFont="1" applyFill="1" applyBorder="1" applyAlignment="1">
      <alignment horizontal="center" vertical="center" textRotation="90"/>
    </xf>
    <xf numFmtId="0" fontId="0" fillId="0" borderId="25" xfId="0" applyBorder="1"/>
    <xf numFmtId="0" fontId="0" fillId="0" borderId="4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1" xr:uid="{72AF78BC-25CE-41CD-89BF-A1BEBB56BE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 b="1"/>
              <a:t>Priebeh</a:t>
            </a:r>
            <a:r>
              <a:rPr lang="sk-SK" sz="1800" b="1" baseline="0"/>
              <a:t> intenzity dopravy</a:t>
            </a:r>
            <a:endParaRPr lang="sk-SK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'Celkový priebeh intenzít'!$B$4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intenzít'!$B$5:$B$52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13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3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4-40C6-978C-66BA71DF2569}"/>
            </c:ext>
          </c:extLst>
        </c:ser>
        <c:ser>
          <c:idx val="1"/>
          <c:order val="1"/>
          <c:tx>
            <c:strRef>
              <c:f>'Celkový priebeh intenzít'!$C$4</c:f>
              <c:strCache>
                <c:ptCount val="1"/>
                <c:pt idx="0">
                  <c:v>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intenzít'!$C$5:$C$52</c:f>
              <c:numCache>
                <c:formatCode>General</c:formatCode>
                <c:ptCount val="48"/>
                <c:pt idx="0">
                  <c:v>178</c:v>
                </c:pt>
                <c:pt idx="1">
                  <c:v>197</c:v>
                </c:pt>
                <c:pt idx="2">
                  <c:v>309</c:v>
                </c:pt>
                <c:pt idx="3">
                  <c:v>377</c:v>
                </c:pt>
                <c:pt idx="4">
                  <c:v>408</c:v>
                </c:pt>
                <c:pt idx="5">
                  <c:v>510</c:v>
                </c:pt>
                <c:pt idx="6">
                  <c:v>507</c:v>
                </c:pt>
                <c:pt idx="7">
                  <c:v>453</c:v>
                </c:pt>
                <c:pt idx="8">
                  <c:v>334</c:v>
                </c:pt>
                <c:pt idx="9">
                  <c:v>348</c:v>
                </c:pt>
                <c:pt idx="10">
                  <c:v>344</c:v>
                </c:pt>
                <c:pt idx="11">
                  <c:v>375</c:v>
                </c:pt>
                <c:pt idx="12">
                  <c:v>381</c:v>
                </c:pt>
                <c:pt idx="13">
                  <c:v>371</c:v>
                </c:pt>
                <c:pt idx="14">
                  <c:v>364</c:v>
                </c:pt>
                <c:pt idx="15">
                  <c:v>412</c:v>
                </c:pt>
                <c:pt idx="16">
                  <c:v>375</c:v>
                </c:pt>
                <c:pt idx="17">
                  <c:v>352</c:v>
                </c:pt>
                <c:pt idx="18">
                  <c:v>360</c:v>
                </c:pt>
                <c:pt idx="19">
                  <c:v>392</c:v>
                </c:pt>
                <c:pt idx="20">
                  <c:v>366</c:v>
                </c:pt>
                <c:pt idx="21">
                  <c:v>407</c:v>
                </c:pt>
                <c:pt idx="22">
                  <c:v>417</c:v>
                </c:pt>
                <c:pt idx="23">
                  <c:v>379</c:v>
                </c:pt>
                <c:pt idx="24">
                  <c:v>388</c:v>
                </c:pt>
                <c:pt idx="25">
                  <c:v>362</c:v>
                </c:pt>
                <c:pt idx="26">
                  <c:v>350</c:v>
                </c:pt>
                <c:pt idx="27">
                  <c:v>381</c:v>
                </c:pt>
                <c:pt idx="28">
                  <c:v>356</c:v>
                </c:pt>
                <c:pt idx="29">
                  <c:v>374</c:v>
                </c:pt>
                <c:pt idx="30">
                  <c:v>353</c:v>
                </c:pt>
                <c:pt idx="31">
                  <c:v>406</c:v>
                </c:pt>
                <c:pt idx="32">
                  <c:v>451</c:v>
                </c:pt>
                <c:pt idx="33">
                  <c:v>432</c:v>
                </c:pt>
                <c:pt idx="34">
                  <c:v>372</c:v>
                </c:pt>
                <c:pt idx="35">
                  <c:v>448</c:v>
                </c:pt>
                <c:pt idx="36">
                  <c:v>481</c:v>
                </c:pt>
                <c:pt idx="37">
                  <c:v>451</c:v>
                </c:pt>
                <c:pt idx="38">
                  <c:v>455</c:v>
                </c:pt>
                <c:pt idx="39">
                  <c:v>486</c:v>
                </c:pt>
                <c:pt idx="40">
                  <c:v>456</c:v>
                </c:pt>
                <c:pt idx="41">
                  <c:v>418</c:v>
                </c:pt>
                <c:pt idx="42">
                  <c:v>350</c:v>
                </c:pt>
                <c:pt idx="43">
                  <c:v>366</c:v>
                </c:pt>
                <c:pt idx="44">
                  <c:v>358</c:v>
                </c:pt>
                <c:pt idx="45">
                  <c:v>317</c:v>
                </c:pt>
                <c:pt idx="46">
                  <c:v>291</c:v>
                </c:pt>
                <c:pt idx="47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4-40C6-978C-66BA71DF2569}"/>
            </c:ext>
          </c:extLst>
        </c:ser>
        <c:ser>
          <c:idx val="2"/>
          <c:order val="2"/>
          <c:tx>
            <c:strRef>
              <c:f>'Celkový priebeh intenzít'!$D$4</c:f>
              <c:strCache>
                <c:ptCount val="1"/>
                <c:pt idx="0">
                  <c:v>LNA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intenzít'!$D$5:$D$52</c:f>
              <c:numCache>
                <c:formatCode>General</c:formatCode>
                <c:ptCount val="4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13</c:v>
                </c:pt>
                <c:pt idx="5">
                  <c:v>10</c:v>
                </c:pt>
                <c:pt idx="6">
                  <c:v>12</c:v>
                </c:pt>
                <c:pt idx="7">
                  <c:v>10</c:v>
                </c:pt>
                <c:pt idx="8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5</c:v>
                </c:pt>
                <c:pt idx="12">
                  <c:v>3</c:v>
                </c:pt>
                <c:pt idx="13">
                  <c:v>12</c:v>
                </c:pt>
                <c:pt idx="14">
                  <c:v>8</c:v>
                </c:pt>
                <c:pt idx="15">
                  <c:v>8</c:v>
                </c:pt>
                <c:pt idx="16">
                  <c:v>11</c:v>
                </c:pt>
                <c:pt idx="17">
                  <c:v>14</c:v>
                </c:pt>
                <c:pt idx="18">
                  <c:v>10</c:v>
                </c:pt>
                <c:pt idx="19">
                  <c:v>10</c:v>
                </c:pt>
                <c:pt idx="20">
                  <c:v>9</c:v>
                </c:pt>
                <c:pt idx="21">
                  <c:v>10</c:v>
                </c:pt>
                <c:pt idx="22">
                  <c:v>7</c:v>
                </c:pt>
                <c:pt idx="23">
                  <c:v>10</c:v>
                </c:pt>
                <c:pt idx="24">
                  <c:v>11</c:v>
                </c:pt>
                <c:pt idx="25">
                  <c:v>8</c:v>
                </c:pt>
                <c:pt idx="26">
                  <c:v>10</c:v>
                </c:pt>
                <c:pt idx="27">
                  <c:v>17</c:v>
                </c:pt>
                <c:pt idx="28">
                  <c:v>17</c:v>
                </c:pt>
                <c:pt idx="29">
                  <c:v>8</c:v>
                </c:pt>
                <c:pt idx="30">
                  <c:v>13</c:v>
                </c:pt>
                <c:pt idx="31">
                  <c:v>13</c:v>
                </c:pt>
                <c:pt idx="32">
                  <c:v>7</c:v>
                </c:pt>
                <c:pt idx="33">
                  <c:v>13</c:v>
                </c:pt>
                <c:pt idx="34">
                  <c:v>10</c:v>
                </c:pt>
                <c:pt idx="35">
                  <c:v>6</c:v>
                </c:pt>
                <c:pt idx="36">
                  <c:v>9</c:v>
                </c:pt>
                <c:pt idx="37">
                  <c:v>6</c:v>
                </c:pt>
                <c:pt idx="38">
                  <c:v>7</c:v>
                </c:pt>
                <c:pt idx="39">
                  <c:v>5</c:v>
                </c:pt>
                <c:pt idx="40">
                  <c:v>7</c:v>
                </c:pt>
                <c:pt idx="41">
                  <c:v>6</c:v>
                </c:pt>
                <c:pt idx="42">
                  <c:v>2</c:v>
                </c:pt>
                <c:pt idx="43">
                  <c:v>6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4-40C6-978C-66BA71DF2569}"/>
            </c:ext>
          </c:extLst>
        </c:ser>
        <c:ser>
          <c:idx val="3"/>
          <c:order val="3"/>
          <c:tx>
            <c:strRef>
              <c:f>'Celkový priebeh intenzít'!$E$4</c:f>
              <c:strCache>
                <c:ptCount val="1"/>
                <c:pt idx="0">
                  <c:v>TNA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intenzít'!$E$5:$E$52</c:f>
              <c:numCache>
                <c:formatCode>General</c:formatCode>
                <c:ptCount val="48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2</c:v>
                </c:pt>
                <c:pt idx="24">
                  <c:v>3</c:v>
                </c:pt>
                <c:pt idx="25">
                  <c:v>8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4</c:v>
                </c:pt>
                <c:pt idx="31">
                  <c:v>3</c:v>
                </c:pt>
                <c:pt idx="32">
                  <c:v>2</c:v>
                </c:pt>
                <c:pt idx="33">
                  <c:v>2</c:v>
                </c:pt>
                <c:pt idx="34">
                  <c:v>4</c:v>
                </c:pt>
                <c:pt idx="35">
                  <c:v>3</c:v>
                </c:pt>
                <c:pt idx="36">
                  <c:v>4</c:v>
                </c:pt>
                <c:pt idx="37">
                  <c:v>2</c:v>
                </c:pt>
                <c:pt idx="38">
                  <c:v>3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2</c:v>
                </c:pt>
                <c:pt idx="4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4-40C6-978C-66BA71DF2569}"/>
            </c:ext>
          </c:extLst>
        </c:ser>
        <c:ser>
          <c:idx val="4"/>
          <c:order val="4"/>
          <c:tx>
            <c:strRef>
              <c:f>'Celkový priebeh intenzít'!$F$4</c:f>
              <c:strCache>
                <c:ptCount val="1"/>
                <c:pt idx="0">
                  <c:v>BUS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intenzít'!$F$5:$F$52</c:f>
              <c:numCache>
                <c:formatCode>General</c:formatCode>
                <c:ptCount val="48"/>
                <c:pt idx="0">
                  <c:v>4</c:v>
                </c:pt>
                <c:pt idx="1">
                  <c:v>9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6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0</c:v>
                </c:pt>
                <c:pt idx="24">
                  <c:v>4</c:v>
                </c:pt>
                <c:pt idx="25">
                  <c:v>0</c:v>
                </c:pt>
                <c:pt idx="26">
                  <c:v>1</c:v>
                </c:pt>
                <c:pt idx="27">
                  <c:v>4</c:v>
                </c:pt>
                <c:pt idx="28">
                  <c:v>6</c:v>
                </c:pt>
                <c:pt idx="29">
                  <c:v>1</c:v>
                </c:pt>
                <c:pt idx="30">
                  <c:v>3</c:v>
                </c:pt>
                <c:pt idx="31">
                  <c:v>3</c:v>
                </c:pt>
                <c:pt idx="32">
                  <c:v>1</c:v>
                </c:pt>
                <c:pt idx="33">
                  <c:v>5</c:v>
                </c:pt>
                <c:pt idx="34">
                  <c:v>10</c:v>
                </c:pt>
                <c:pt idx="35">
                  <c:v>1</c:v>
                </c:pt>
                <c:pt idx="36">
                  <c:v>2</c:v>
                </c:pt>
                <c:pt idx="37">
                  <c:v>3</c:v>
                </c:pt>
                <c:pt idx="38">
                  <c:v>4</c:v>
                </c:pt>
                <c:pt idx="39">
                  <c:v>3</c:v>
                </c:pt>
                <c:pt idx="40">
                  <c:v>3</c:v>
                </c:pt>
                <c:pt idx="41">
                  <c:v>2</c:v>
                </c:pt>
                <c:pt idx="42">
                  <c:v>4</c:v>
                </c:pt>
                <c:pt idx="43">
                  <c:v>4</c:v>
                </c:pt>
                <c:pt idx="44">
                  <c:v>1</c:v>
                </c:pt>
                <c:pt idx="45">
                  <c:v>0</c:v>
                </c:pt>
                <c:pt idx="46">
                  <c:v>4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4-40C6-978C-66BA71DF2569}"/>
            </c:ext>
          </c:extLst>
        </c:ser>
        <c:ser>
          <c:idx val="5"/>
          <c:order val="5"/>
          <c:tx>
            <c:strRef>
              <c:f>'Celkový priebeh intenzít'!$G$4</c:f>
              <c:strCache>
                <c:ptCount val="1"/>
                <c:pt idx="0">
                  <c:v>cyk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intenzít'!$G$5:$G$52</c:f>
              <c:numCache>
                <c:formatCode>General</c:formatCode>
                <c:ptCount val="48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5</c:v>
                </c:pt>
                <c:pt idx="27">
                  <c:v>2</c:v>
                </c:pt>
                <c:pt idx="28">
                  <c:v>3</c:v>
                </c:pt>
                <c:pt idx="29">
                  <c:v>0</c:v>
                </c:pt>
                <c:pt idx="30">
                  <c:v>3</c:v>
                </c:pt>
                <c:pt idx="31">
                  <c:v>1</c:v>
                </c:pt>
                <c:pt idx="32">
                  <c:v>4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3</c:v>
                </c:pt>
                <c:pt idx="46">
                  <c:v>2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C4-40C6-978C-66BA71DF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5522552"/>
        <c:axId val="465522224"/>
        <c:axId val="0"/>
      </c:bar3DChart>
      <c:catAx>
        <c:axId val="46552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224"/>
        <c:crosses val="autoZero"/>
        <c:auto val="0"/>
        <c:lblAlgn val="ctr"/>
        <c:lblOffset val="100"/>
        <c:noMultiLvlLbl val="0"/>
      </c:catAx>
      <c:valAx>
        <c:axId val="4655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839110357688934"/>
          <c:y val="5.048199037889918E-2"/>
          <c:w val="0.30651134788562617"/>
          <c:h val="5.4522527180059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0</xdr:row>
      <xdr:rowOff>38100</xdr:rowOff>
    </xdr:from>
    <xdr:to>
      <xdr:col>15</xdr:col>
      <xdr:colOff>342300</xdr:colOff>
      <xdr:row>28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236DFD8-506B-451F-8DA2-C3519B29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38100"/>
          <a:ext cx="7628924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544287</xdr:colOff>
      <xdr:row>2</xdr:row>
      <xdr:rowOff>122463</xdr:rowOff>
    </xdr:from>
    <xdr:to>
      <xdr:col>41</xdr:col>
      <xdr:colOff>108857</xdr:colOff>
      <xdr:row>52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FF41C1-ED5A-4E38-AEDC-298ECFB58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71</xdr:row>
      <xdr:rowOff>0</xdr:rowOff>
    </xdr:from>
    <xdr:to>
      <xdr:col>15</xdr:col>
      <xdr:colOff>987425</xdr:colOff>
      <xdr:row>105</xdr:row>
      <xdr:rowOff>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87681FBB-0252-4D4C-AE57-73C7D6E2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3716000"/>
          <a:ext cx="8448675" cy="647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1905001</xdr:colOff>
      <xdr:row>28</xdr:row>
      <xdr:rowOff>163286</xdr:rowOff>
    </xdr:from>
    <xdr:to>
      <xdr:col>14</xdr:col>
      <xdr:colOff>317047</xdr:colOff>
      <xdr:row>62</xdr:row>
      <xdr:rowOff>24493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B898CFCF-EFFC-4DE0-962E-2A6102E44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1" y="5851072"/>
          <a:ext cx="8522153" cy="6338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1945821</xdr:colOff>
      <xdr:row>28</xdr:row>
      <xdr:rowOff>27214</xdr:rowOff>
    </xdr:from>
    <xdr:to>
      <xdr:col>14</xdr:col>
      <xdr:colOff>512989</xdr:colOff>
      <xdr:row>61</xdr:row>
      <xdr:rowOff>12246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F94ADC1F-3AC6-4A1E-BE44-2B9D0016D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821" y="5715000"/>
          <a:ext cx="8677275" cy="6271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1401536</xdr:colOff>
      <xdr:row>30</xdr:row>
      <xdr:rowOff>81643</xdr:rowOff>
    </xdr:from>
    <xdr:to>
      <xdr:col>13</xdr:col>
      <xdr:colOff>542925</xdr:colOff>
      <xdr:row>63</xdr:row>
      <xdr:rowOff>9525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25A72213-1004-48DB-929F-B0CF4DA64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536" y="6150429"/>
          <a:ext cx="8639175" cy="6214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76B-04C0-4A9F-8B72-64115EA66D10}">
  <dimension ref="A1:B14"/>
  <sheetViews>
    <sheetView tabSelected="1" workbookViewId="0">
      <selection activeCell="B22" sqref="B22"/>
    </sheetView>
  </sheetViews>
  <sheetFormatPr defaultRowHeight="15" x14ac:dyDescent="0.25"/>
  <cols>
    <col min="1" max="1" width="38.5703125" customWidth="1"/>
    <col min="2" max="2" width="42.42578125" customWidth="1"/>
  </cols>
  <sheetData>
    <row r="1" spans="1:2" x14ac:dyDescent="0.25">
      <c r="A1" t="s">
        <v>29</v>
      </c>
      <c r="B1" s="253" t="s">
        <v>131</v>
      </c>
    </row>
    <row r="2" spans="1:2" x14ac:dyDescent="0.25">
      <c r="A2" t="s">
        <v>30</v>
      </c>
      <c r="B2" s="253" t="s">
        <v>106</v>
      </c>
    </row>
    <row r="3" spans="1:2" x14ac:dyDescent="0.25">
      <c r="A3" t="s">
        <v>31</v>
      </c>
      <c r="B3" s="253"/>
    </row>
    <row r="4" spans="1:2" x14ac:dyDescent="0.25">
      <c r="A4" t="s">
        <v>36</v>
      </c>
      <c r="B4" s="253" t="s">
        <v>107</v>
      </c>
    </row>
    <row r="5" spans="1:2" x14ac:dyDescent="0.25">
      <c r="A5" t="s">
        <v>32</v>
      </c>
      <c r="B5" s="253" t="s">
        <v>96</v>
      </c>
    </row>
    <row r="6" spans="1:2" x14ac:dyDescent="0.25">
      <c r="A6" t="s">
        <v>33</v>
      </c>
      <c r="B6" s="253" t="s">
        <v>10</v>
      </c>
    </row>
    <row r="7" spans="1:2" x14ac:dyDescent="0.25">
      <c r="A7" t="s">
        <v>34</v>
      </c>
      <c r="B7" s="27">
        <v>44462.25</v>
      </c>
    </row>
    <row r="8" spans="1:2" x14ac:dyDescent="0.25">
      <c r="A8" t="s">
        <v>35</v>
      </c>
      <c r="B8" s="27">
        <v>44462.749988425923</v>
      </c>
    </row>
    <row r="9" spans="1:2" x14ac:dyDescent="0.25">
      <c r="A9" t="s">
        <v>11</v>
      </c>
      <c r="B9" s="253" t="s">
        <v>109</v>
      </c>
    </row>
    <row r="10" spans="1:2" x14ac:dyDescent="0.25">
      <c r="A10" t="s">
        <v>45</v>
      </c>
      <c r="B10" s="28" t="s">
        <v>108</v>
      </c>
    </row>
    <row r="11" spans="1:2" x14ac:dyDescent="0.25">
      <c r="A11" t="s">
        <v>8</v>
      </c>
      <c r="B11" s="253"/>
    </row>
    <row r="12" spans="1:2" x14ac:dyDescent="0.25">
      <c r="A12" t="s">
        <v>38</v>
      </c>
      <c r="B12" s="253" t="s">
        <v>132</v>
      </c>
    </row>
    <row r="13" spans="1:2" x14ac:dyDescent="0.25">
      <c r="A13" t="s">
        <v>12</v>
      </c>
      <c r="B13" s="253" t="s">
        <v>133</v>
      </c>
    </row>
    <row r="14" spans="1:2" x14ac:dyDescent="0.25">
      <c r="A14" t="s">
        <v>13</v>
      </c>
      <c r="B14" s="253" t="s">
        <v>134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4271-B227-4448-A1EC-CDC252DB3C22}">
  <dimension ref="A1:BG53"/>
  <sheetViews>
    <sheetView zoomScale="70" zoomScaleNormal="70" workbookViewId="0">
      <selection activeCell="R12" sqref="R1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6" t="s">
        <v>7</v>
      </c>
      <c r="B1" s="269" t="s">
        <v>110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E1" s="271"/>
      <c r="AF1" s="271"/>
      <c r="AG1" s="271"/>
      <c r="AH1" s="271"/>
      <c r="AI1" s="20"/>
      <c r="AJ1" s="272"/>
      <c r="AK1" s="272"/>
      <c r="AL1" s="272"/>
      <c r="AM1" s="272"/>
      <c r="AN1" s="20"/>
      <c r="AO1" s="273"/>
      <c r="AP1" s="273"/>
      <c r="AQ1" s="273"/>
      <c r="AR1" s="273"/>
      <c r="AS1" s="20"/>
      <c r="AT1" s="284"/>
      <c r="AU1" s="284"/>
      <c r="AV1" s="284"/>
      <c r="AW1" s="284"/>
      <c r="AX1" s="20"/>
      <c r="AY1" s="274"/>
      <c r="AZ1" s="274"/>
      <c r="BA1" s="274"/>
      <c r="BB1" s="274"/>
      <c r="BC1" s="20"/>
      <c r="BD1" s="275"/>
      <c r="BE1" s="275"/>
      <c r="BF1" s="275"/>
      <c r="BG1" s="275"/>
    </row>
    <row r="2" spans="1:59" ht="18" thickBot="1" x14ac:dyDescent="0.35">
      <c r="A2" s="267"/>
      <c r="B2" s="276" t="s">
        <v>115</v>
      </c>
      <c r="C2" s="277"/>
      <c r="D2" s="277"/>
      <c r="E2" s="277"/>
      <c r="F2" s="277"/>
      <c r="G2" s="277"/>
      <c r="H2" s="278"/>
      <c r="I2" s="279" t="s">
        <v>111</v>
      </c>
      <c r="J2" s="277"/>
      <c r="K2" s="277"/>
      <c r="L2" s="277"/>
      <c r="M2" s="277"/>
      <c r="N2" s="277"/>
      <c r="O2" s="280"/>
      <c r="P2" s="276" t="s">
        <v>112</v>
      </c>
      <c r="Q2" s="277"/>
      <c r="R2" s="277"/>
      <c r="S2" s="277"/>
      <c r="T2" s="277"/>
      <c r="U2" s="277"/>
      <c r="V2" s="278"/>
      <c r="W2" s="281" t="s">
        <v>113</v>
      </c>
      <c r="X2" s="282"/>
      <c r="Y2" s="282"/>
      <c r="Z2" s="282"/>
      <c r="AA2" s="282"/>
      <c r="AB2" s="282"/>
      <c r="AC2" s="283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8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240" t="s">
        <v>1</v>
      </c>
      <c r="J3" s="241" t="s">
        <v>2</v>
      </c>
      <c r="K3" s="241" t="s">
        <v>3</v>
      </c>
      <c r="L3" s="241" t="s">
        <v>4</v>
      </c>
      <c r="M3" s="241" t="s">
        <v>5</v>
      </c>
      <c r="N3" s="242" t="s">
        <v>6</v>
      </c>
      <c r="O3" s="197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81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2"/>
      <c r="AP3" s="22"/>
      <c r="AQ3" s="22"/>
      <c r="AR3" s="22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8" t="s">
        <v>48</v>
      </c>
      <c r="B4" s="2">
        <v>0</v>
      </c>
      <c r="C4" s="3">
        <v>98</v>
      </c>
      <c r="D4" s="3">
        <v>2</v>
      </c>
      <c r="E4" s="3">
        <v>1</v>
      </c>
      <c r="F4" s="3">
        <v>2</v>
      </c>
      <c r="G4" s="3">
        <v>0</v>
      </c>
      <c r="H4" s="69">
        <f>G4+F4+E4+D4+C4+B4</f>
        <v>103</v>
      </c>
      <c r="I4" s="4">
        <v>0</v>
      </c>
      <c r="J4" s="5">
        <v>4</v>
      </c>
      <c r="K4" s="5">
        <v>0</v>
      </c>
      <c r="L4" s="5">
        <v>0</v>
      </c>
      <c r="M4" s="5">
        <v>0</v>
      </c>
      <c r="N4" s="243">
        <v>0</v>
      </c>
      <c r="O4" s="248">
        <f>SUM(I4:N4)</f>
        <v>4</v>
      </c>
      <c r="P4" s="2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9">
        <f>U4+T4+S4+R4+Q4+P4</f>
        <v>0</v>
      </c>
      <c r="W4" s="1"/>
      <c r="X4" s="3"/>
      <c r="Y4" s="3"/>
      <c r="Z4" s="3"/>
      <c r="AA4" s="3"/>
      <c r="AB4" s="3"/>
      <c r="AC4" s="75">
        <f>AB4+AA4+Z4+Y4+X4+W4</f>
        <v>0</v>
      </c>
      <c r="AD4" s="82">
        <f t="shared" ref="AD4:AD51" si="0">H4+O4+V4+AC4</f>
        <v>107</v>
      </c>
    </row>
    <row r="5" spans="1:59" x14ac:dyDescent="0.25">
      <c r="A5" s="13" t="s">
        <v>49</v>
      </c>
      <c r="B5" s="47">
        <v>0</v>
      </c>
      <c r="C5" s="46">
        <v>111</v>
      </c>
      <c r="D5" s="46">
        <v>1</v>
      </c>
      <c r="E5" s="46">
        <v>2</v>
      </c>
      <c r="F5" s="46">
        <v>3</v>
      </c>
      <c r="G5" s="46">
        <v>0</v>
      </c>
      <c r="H5" s="70">
        <f t="shared" ref="H5:H51" si="1">G5+F5+E5+D5+C5+B5</f>
        <v>117</v>
      </c>
      <c r="I5" s="51">
        <v>0</v>
      </c>
      <c r="J5" s="46">
        <v>9</v>
      </c>
      <c r="K5" s="46">
        <v>0</v>
      </c>
      <c r="L5" s="46">
        <v>0</v>
      </c>
      <c r="M5" s="46">
        <v>0</v>
      </c>
      <c r="N5" s="244">
        <v>0</v>
      </c>
      <c r="O5" s="249">
        <f t="shared" ref="O5:O51" si="2">SUM(I5:N5)</f>
        <v>9</v>
      </c>
      <c r="P5" s="47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70">
        <f t="shared" ref="V5:V51" si="3">U5+T5+S5+R5+Q5+P5</f>
        <v>0</v>
      </c>
      <c r="W5" s="51"/>
      <c r="X5" s="46"/>
      <c r="Y5" s="46"/>
      <c r="Z5" s="46"/>
      <c r="AA5" s="46"/>
      <c r="AB5" s="46"/>
      <c r="AC5" s="76">
        <f t="shared" ref="AC5:AC51" si="4">AB5+AA5+Z5+Y5+X5+W5</f>
        <v>0</v>
      </c>
      <c r="AD5" s="83">
        <f t="shared" si="0"/>
        <v>126</v>
      </c>
    </row>
    <row r="6" spans="1:59" x14ac:dyDescent="0.25">
      <c r="A6" s="13" t="s">
        <v>50</v>
      </c>
      <c r="B6" s="47">
        <v>0</v>
      </c>
      <c r="C6" s="46">
        <v>164</v>
      </c>
      <c r="D6" s="46">
        <v>3</v>
      </c>
      <c r="E6" s="46">
        <v>0</v>
      </c>
      <c r="F6" s="46">
        <v>0</v>
      </c>
      <c r="G6" s="46">
        <v>0</v>
      </c>
      <c r="H6" s="70">
        <f t="shared" si="1"/>
        <v>167</v>
      </c>
      <c r="I6" s="51">
        <v>0</v>
      </c>
      <c r="J6" s="46">
        <v>3</v>
      </c>
      <c r="K6" s="46">
        <v>0</v>
      </c>
      <c r="L6" s="46">
        <v>0</v>
      </c>
      <c r="M6" s="46">
        <v>0</v>
      </c>
      <c r="N6" s="244">
        <v>0</v>
      </c>
      <c r="O6" s="249">
        <f t="shared" si="2"/>
        <v>3</v>
      </c>
      <c r="P6" s="47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70">
        <f t="shared" si="3"/>
        <v>0</v>
      </c>
      <c r="W6" s="51"/>
      <c r="X6" s="46"/>
      <c r="Y6" s="46"/>
      <c r="Z6" s="46"/>
      <c r="AA6" s="46"/>
      <c r="AB6" s="46"/>
      <c r="AC6" s="76">
        <f t="shared" si="4"/>
        <v>0</v>
      </c>
      <c r="AD6" s="83">
        <f t="shared" si="0"/>
        <v>170</v>
      </c>
    </row>
    <row r="7" spans="1:59" ht="15.75" thickBot="1" x14ac:dyDescent="0.3">
      <c r="A7" s="57" t="s">
        <v>51</v>
      </c>
      <c r="B7" s="55">
        <v>0</v>
      </c>
      <c r="C7" s="54">
        <v>219</v>
      </c>
      <c r="D7" s="54">
        <v>2</v>
      </c>
      <c r="E7" s="54">
        <v>0</v>
      </c>
      <c r="F7" s="54">
        <v>2</v>
      </c>
      <c r="G7" s="54">
        <v>0</v>
      </c>
      <c r="H7" s="73">
        <f t="shared" si="1"/>
        <v>223</v>
      </c>
      <c r="I7" s="56">
        <v>0</v>
      </c>
      <c r="J7" s="54">
        <v>11</v>
      </c>
      <c r="K7" s="54">
        <v>0</v>
      </c>
      <c r="L7" s="54">
        <v>0</v>
      </c>
      <c r="M7" s="54">
        <v>0</v>
      </c>
      <c r="N7" s="245">
        <v>0</v>
      </c>
      <c r="O7" s="250">
        <f t="shared" si="2"/>
        <v>11</v>
      </c>
      <c r="P7" s="55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73">
        <f t="shared" si="3"/>
        <v>0</v>
      </c>
      <c r="W7" s="56"/>
      <c r="X7" s="54"/>
      <c r="Y7" s="54"/>
      <c r="Z7" s="54"/>
      <c r="AA7" s="54"/>
      <c r="AB7" s="54"/>
      <c r="AC7" s="79">
        <f t="shared" si="4"/>
        <v>0</v>
      </c>
      <c r="AD7" s="84">
        <f t="shared" si="0"/>
        <v>234</v>
      </c>
    </row>
    <row r="8" spans="1:59" x14ac:dyDescent="0.25">
      <c r="A8" s="18" t="s">
        <v>52</v>
      </c>
      <c r="B8" s="2">
        <v>0</v>
      </c>
      <c r="C8" s="3">
        <v>225</v>
      </c>
      <c r="D8" s="3">
        <v>4</v>
      </c>
      <c r="E8" s="3">
        <v>2</v>
      </c>
      <c r="F8" s="3">
        <v>1</v>
      </c>
      <c r="G8" s="3">
        <v>0</v>
      </c>
      <c r="H8" s="69">
        <f t="shared" si="1"/>
        <v>232</v>
      </c>
      <c r="I8" s="1">
        <v>0</v>
      </c>
      <c r="J8" s="3">
        <v>14</v>
      </c>
      <c r="K8" s="3">
        <v>0</v>
      </c>
      <c r="L8" s="3">
        <v>0</v>
      </c>
      <c r="M8" s="3">
        <v>0</v>
      </c>
      <c r="N8" s="246">
        <v>0</v>
      </c>
      <c r="O8" s="248">
        <f t="shared" si="2"/>
        <v>14</v>
      </c>
      <c r="P8" s="2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9">
        <f t="shared" si="3"/>
        <v>0</v>
      </c>
      <c r="W8" s="1"/>
      <c r="X8" s="3"/>
      <c r="Y8" s="3"/>
      <c r="Z8" s="3"/>
      <c r="AA8" s="3"/>
      <c r="AB8" s="3"/>
      <c r="AC8" s="75">
        <f t="shared" si="4"/>
        <v>0</v>
      </c>
      <c r="AD8" s="128">
        <f t="shared" si="0"/>
        <v>246</v>
      </c>
    </row>
    <row r="9" spans="1:59" x14ac:dyDescent="0.25">
      <c r="A9" s="13" t="s">
        <v>53</v>
      </c>
      <c r="B9" s="47">
        <v>1</v>
      </c>
      <c r="C9" s="46">
        <v>273</v>
      </c>
      <c r="D9" s="46">
        <v>5</v>
      </c>
      <c r="E9" s="46">
        <v>3</v>
      </c>
      <c r="F9" s="46">
        <v>7</v>
      </c>
      <c r="G9" s="46">
        <v>0</v>
      </c>
      <c r="H9" s="70">
        <f t="shared" si="1"/>
        <v>289</v>
      </c>
      <c r="I9" s="51">
        <v>0</v>
      </c>
      <c r="J9" s="46">
        <v>13</v>
      </c>
      <c r="K9" s="46">
        <v>0</v>
      </c>
      <c r="L9" s="46">
        <v>0</v>
      </c>
      <c r="M9" s="46">
        <v>0</v>
      </c>
      <c r="N9" s="244">
        <v>0</v>
      </c>
      <c r="O9" s="249">
        <f t="shared" si="2"/>
        <v>13</v>
      </c>
      <c r="P9" s="47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70">
        <f t="shared" si="3"/>
        <v>0</v>
      </c>
      <c r="W9" s="51"/>
      <c r="X9" s="46"/>
      <c r="Y9" s="46"/>
      <c r="Z9" s="46"/>
      <c r="AA9" s="46"/>
      <c r="AB9" s="46"/>
      <c r="AC9" s="76">
        <f t="shared" si="4"/>
        <v>0</v>
      </c>
      <c r="AD9" s="129">
        <f t="shared" si="0"/>
        <v>302</v>
      </c>
    </row>
    <row r="10" spans="1:59" x14ac:dyDescent="0.25">
      <c r="A10" s="13" t="s">
        <v>54</v>
      </c>
      <c r="B10" s="47">
        <v>0</v>
      </c>
      <c r="C10" s="46">
        <v>224</v>
      </c>
      <c r="D10" s="46">
        <v>3</v>
      </c>
      <c r="E10" s="46">
        <v>1</v>
      </c>
      <c r="F10" s="46">
        <v>2</v>
      </c>
      <c r="G10" s="46">
        <v>0</v>
      </c>
      <c r="H10" s="70">
        <f t="shared" si="1"/>
        <v>230</v>
      </c>
      <c r="I10" s="51">
        <v>0</v>
      </c>
      <c r="J10" s="46">
        <v>18</v>
      </c>
      <c r="K10" s="46">
        <v>0</v>
      </c>
      <c r="L10" s="46">
        <v>0</v>
      </c>
      <c r="M10" s="46">
        <v>0</v>
      </c>
      <c r="N10" s="244">
        <v>0</v>
      </c>
      <c r="O10" s="249">
        <f t="shared" si="2"/>
        <v>18</v>
      </c>
      <c r="P10" s="47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70">
        <f t="shared" si="3"/>
        <v>0</v>
      </c>
      <c r="W10" s="51"/>
      <c r="X10" s="46"/>
      <c r="Y10" s="46"/>
      <c r="Z10" s="46"/>
      <c r="AA10" s="46"/>
      <c r="AB10" s="46"/>
      <c r="AC10" s="76">
        <f t="shared" si="4"/>
        <v>0</v>
      </c>
      <c r="AD10" s="129">
        <f t="shared" si="0"/>
        <v>248</v>
      </c>
    </row>
    <row r="11" spans="1:59" ht="15.75" thickBot="1" x14ac:dyDescent="0.3">
      <c r="A11" s="14" t="s">
        <v>55</v>
      </c>
      <c r="B11" s="49">
        <v>0</v>
      </c>
      <c r="C11" s="50">
        <v>199</v>
      </c>
      <c r="D11" s="50">
        <v>2</v>
      </c>
      <c r="E11" s="50">
        <v>2</v>
      </c>
      <c r="F11" s="50">
        <v>0</v>
      </c>
      <c r="G11" s="50">
        <v>0</v>
      </c>
      <c r="H11" s="71">
        <f t="shared" si="1"/>
        <v>203</v>
      </c>
      <c r="I11" s="52">
        <v>0</v>
      </c>
      <c r="J11" s="50">
        <v>10</v>
      </c>
      <c r="K11" s="50">
        <v>0</v>
      </c>
      <c r="L11" s="50">
        <v>0</v>
      </c>
      <c r="M11" s="50">
        <v>0</v>
      </c>
      <c r="N11" s="247">
        <v>0</v>
      </c>
      <c r="O11" s="251">
        <f t="shared" si="2"/>
        <v>10</v>
      </c>
      <c r="P11" s="49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71">
        <f t="shared" si="3"/>
        <v>0</v>
      </c>
      <c r="W11" s="52"/>
      <c r="X11" s="50"/>
      <c r="Y11" s="50"/>
      <c r="Z11" s="50"/>
      <c r="AA11" s="50"/>
      <c r="AB11" s="50"/>
      <c r="AC11" s="77">
        <f t="shared" si="4"/>
        <v>0</v>
      </c>
      <c r="AD11" s="130">
        <f t="shared" si="0"/>
        <v>213</v>
      </c>
    </row>
    <row r="12" spans="1:59" x14ac:dyDescent="0.25">
      <c r="A12" s="48" t="s">
        <v>56</v>
      </c>
      <c r="B12" s="6">
        <v>0</v>
      </c>
      <c r="C12" s="5">
        <v>132</v>
      </c>
      <c r="D12" s="5">
        <v>4</v>
      </c>
      <c r="E12" s="5">
        <v>1</v>
      </c>
      <c r="F12" s="5">
        <v>0</v>
      </c>
      <c r="G12" s="5">
        <v>0</v>
      </c>
      <c r="H12" s="72">
        <f t="shared" si="1"/>
        <v>137</v>
      </c>
      <c r="I12" s="4">
        <v>0</v>
      </c>
      <c r="J12" s="5">
        <v>9</v>
      </c>
      <c r="K12" s="5">
        <v>0</v>
      </c>
      <c r="L12" s="5">
        <v>0</v>
      </c>
      <c r="M12" s="5">
        <v>0</v>
      </c>
      <c r="N12" s="243">
        <v>0</v>
      </c>
      <c r="O12" s="252">
        <f t="shared" si="2"/>
        <v>9</v>
      </c>
      <c r="P12" s="6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72">
        <f t="shared" si="3"/>
        <v>0</v>
      </c>
      <c r="W12" s="4"/>
      <c r="X12" s="5"/>
      <c r="Y12" s="5"/>
      <c r="Z12" s="5"/>
      <c r="AA12" s="5"/>
      <c r="AB12" s="5"/>
      <c r="AC12" s="78">
        <f t="shared" si="4"/>
        <v>0</v>
      </c>
      <c r="AD12" s="82">
        <f t="shared" si="0"/>
        <v>146</v>
      </c>
    </row>
    <row r="13" spans="1:59" x14ac:dyDescent="0.25">
      <c r="A13" s="13" t="s">
        <v>57</v>
      </c>
      <c r="B13" s="47">
        <v>0</v>
      </c>
      <c r="C13" s="46">
        <v>116</v>
      </c>
      <c r="D13" s="46">
        <v>5</v>
      </c>
      <c r="E13" s="46">
        <v>0</v>
      </c>
      <c r="F13" s="46">
        <v>1</v>
      </c>
      <c r="G13" s="46">
        <v>0</v>
      </c>
      <c r="H13" s="70">
        <f t="shared" si="1"/>
        <v>122</v>
      </c>
      <c r="I13" s="51">
        <v>0</v>
      </c>
      <c r="J13" s="46">
        <v>17</v>
      </c>
      <c r="K13" s="46">
        <v>0</v>
      </c>
      <c r="L13" s="46">
        <v>0</v>
      </c>
      <c r="M13" s="46">
        <v>0</v>
      </c>
      <c r="N13" s="244">
        <v>0</v>
      </c>
      <c r="O13" s="249">
        <f t="shared" si="2"/>
        <v>17</v>
      </c>
      <c r="P13" s="47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70">
        <f t="shared" si="3"/>
        <v>0</v>
      </c>
      <c r="W13" s="51"/>
      <c r="X13" s="46"/>
      <c r="Y13" s="46"/>
      <c r="Z13" s="46"/>
      <c r="AA13" s="46"/>
      <c r="AB13" s="46"/>
      <c r="AC13" s="76">
        <f t="shared" si="4"/>
        <v>0</v>
      </c>
      <c r="AD13" s="83">
        <f t="shared" si="0"/>
        <v>139</v>
      </c>
    </row>
    <row r="14" spans="1:59" x14ac:dyDescent="0.25">
      <c r="A14" s="13" t="s">
        <v>58</v>
      </c>
      <c r="B14" s="47">
        <v>0</v>
      </c>
      <c r="C14" s="46">
        <v>130</v>
      </c>
      <c r="D14" s="46">
        <v>5</v>
      </c>
      <c r="E14" s="46">
        <v>0</v>
      </c>
      <c r="F14" s="46">
        <v>2</v>
      </c>
      <c r="G14" s="46">
        <v>0</v>
      </c>
      <c r="H14" s="70">
        <f t="shared" si="1"/>
        <v>137</v>
      </c>
      <c r="I14" s="51">
        <v>0</v>
      </c>
      <c r="J14" s="46">
        <v>12</v>
      </c>
      <c r="K14" s="46">
        <v>0</v>
      </c>
      <c r="L14" s="46">
        <v>0</v>
      </c>
      <c r="M14" s="46">
        <v>0</v>
      </c>
      <c r="N14" s="244">
        <v>0</v>
      </c>
      <c r="O14" s="249">
        <f t="shared" si="2"/>
        <v>12</v>
      </c>
      <c r="P14" s="47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70">
        <f t="shared" si="3"/>
        <v>0</v>
      </c>
      <c r="W14" s="51"/>
      <c r="X14" s="46"/>
      <c r="Y14" s="46"/>
      <c r="Z14" s="46"/>
      <c r="AA14" s="46"/>
      <c r="AB14" s="46"/>
      <c r="AC14" s="76">
        <f t="shared" si="4"/>
        <v>0</v>
      </c>
      <c r="AD14" s="83">
        <f t="shared" si="0"/>
        <v>149</v>
      </c>
    </row>
    <row r="15" spans="1:59" ht="15.75" thickBot="1" x14ac:dyDescent="0.3">
      <c r="A15" s="57" t="s">
        <v>59</v>
      </c>
      <c r="B15" s="55">
        <v>0</v>
      </c>
      <c r="C15" s="54">
        <v>127</v>
      </c>
      <c r="D15" s="54">
        <v>3</v>
      </c>
      <c r="E15" s="54">
        <v>0</v>
      </c>
      <c r="F15" s="54">
        <v>1</v>
      </c>
      <c r="G15" s="54">
        <v>0</v>
      </c>
      <c r="H15" s="73">
        <f t="shared" si="1"/>
        <v>131</v>
      </c>
      <c r="I15" s="56">
        <v>0</v>
      </c>
      <c r="J15" s="54">
        <v>17</v>
      </c>
      <c r="K15" s="54">
        <v>0</v>
      </c>
      <c r="L15" s="54">
        <v>0</v>
      </c>
      <c r="M15" s="54">
        <v>0</v>
      </c>
      <c r="N15" s="245">
        <v>0</v>
      </c>
      <c r="O15" s="250">
        <f t="shared" si="2"/>
        <v>17</v>
      </c>
      <c r="P15" s="55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73">
        <f t="shared" si="3"/>
        <v>0</v>
      </c>
      <c r="W15" s="56"/>
      <c r="X15" s="54"/>
      <c r="Y15" s="54"/>
      <c r="Z15" s="54"/>
      <c r="AA15" s="54"/>
      <c r="AB15" s="54"/>
      <c r="AC15" s="79">
        <f t="shared" si="4"/>
        <v>0</v>
      </c>
      <c r="AD15" s="84">
        <f t="shared" si="0"/>
        <v>148</v>
      </c>
    </row>
    <row r="16" spans="1:59" x14ac:dyDescent="0.25">
      <c r="A16" s="18" t="s">
        <v>60</v>
      </c>
      <c r="B16" s="2">
        <v>0</v>
      </c>
      <c r="C16" s="3">
        <v>133</v>
      </c>
      <c r="D16" s="3">
        <v>0</v>
      </c>
      <c r="E16" s="3">
        <v>2</v>
      </c>
      <c r="F16" s="3">
        <v>1</v>
      </c>
      <c r="G16" s="3">
        <v>0</v>
      </c>
      <c r="H16" s="69">
        <f t="shared" si="1"/>
        <v>136</v>
      </c>
      <c r="I16" s="1">
        <v>0</v>
      </c>
      <c r="J16" s="3">
        <v>14</v>
      </c>
      <c r="K16" s="3">
        <v>0</v>
      </c>
      <c r="L16" s="3">
        <v>0</v>
      </c>
      <c r="M16" s="3">
        <v>0</v>
      </c>
      <c r="N16" s="246">
        <v>0</v>
      </c>
      <c r="O16" s="248">
        <f t="shared" si="2"/>
        <v>14</v>
      </c>
      <c r="P16" s="2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9">
        <f t="shared" si="3"/>
        <v>0</v>
      </c>
      <c r="W16" s="1"/>
      <c r="X16" s="3"/>
      <c r="Y16" s="3"/>
      <c r="Z16" s="3"/>
      <c r="AA16" s="3"/>
      <c r="AB16" s="3"/>
      <c r="AC16" s="75">
        <f t="shared" si="4"/>
        <v>0</v>
      </c>
      <c r="AD16" s="128">
        <f t="shared" si="0"/>
        <v>150</v>
      </c>
    </row>
    <row r="17" spans="1:30" x14ac:dyDescent="0.25">
      <c r="A17" s="13" t="s">
        <v>61</v>
      </c>
      <c r="B17" s="47">
        <v>0</v>
      </c>
      <c r="C17" s="46">
        <v>129</v>
      </c>
      <c r="D17" s="46">
        <v>6</v>
      </c>
      <c r="E17" s="46">
        <v>1</v>
      </c>
      <c r="F17" s="46">
        <v>1</v>
      </c>
      <c r="G17" s="46">
        <v>0</v>
      </c>
      <c r="H17" s="70">
        <f t="shared" si="1"/>
        <v>137</v>
      </c>
      <c r="I17" s="51">
        <v>0</v>
      </c>
      <c r="J17" s="46">
        <v>14</v>
      </c>
      <c r="K17" s="46">
        <v>0</v>
      </c>
      <c r="L17" s="46">
        <v>0</v>
      </c>
      <c r="M17" s="46">
        <v>0</v>
      </c>
      <c r="N17" s="244">
        <v>0</v>
      </c>
      <c r="O17" s="249">
        <f t="shared" si="2"/>
        <v>14</v>
      </c>
      <c r="P17" s="47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70">
        <f t="shared" si="3"/>
        <v>0</v>
      </c>
      <c r="W17" s="51"/>
      <c r="X17" s="46"/>
      <c r="Y17" s="46"/>
      <c r="Z17" s="46"/>
      <c r="AA17" s="46"/>
      <c r="AB17" s="46"/>
      <c r="AC17" s="76">
        <f t="shared" si="4"/>
        <v>0</v>
      </c>
      <c r="AD17" s="129">
        <f t="shared" si="0"/>
        <v>151</v>
      </c>
    </row>
    <row r="18" spans="1:30" x14ac:dyDescent="0.25">
      <c r="A18" s="13" t="s">
        <v>62</v>
      </c>
      <c r="B18" s="47">
        <v>0</v>
      </c>
      <c r="C18" s="46">
        <v>133</v>
      </c>
      <c r="D18" s="46">
        <v>4</v>
      </c>
      <c r="E18" s="46">
        <v>1</v>
      </c>
      <c r="F18" s="46">
        <v>3</v>
      </c>
      <c r="G18" s="46">
        <v>0</v>
      </c>
      <c r="H18" s="70">
        <f t="shared" si="1"/>
        <v>141</v>
      </c>
      <c r="I18" s="51">
        <v>0</v>
      </c>
      <c r="J18" s="46">
        <v>20</v>
      </c>
      <c r="K18" s="46">
        <v>0</v>
      </c>
      <c r="L18" s="46">
        <v>0</v>
      </c>
      <c r="M18" s="46">
        <v>0</v>
      </c>
      <c r="N18" s="244">
        <v>0</v>
      </c>
      <c r="O18" s="249">
        <f t="shared" si="2"/>
        <v>20</v>
      </c>
      <c r="P18" s="47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70">
        <f t="shared" si="3"/>
        <v>0</v>
      </c>
      <c r="W18" s="51"/>
      <c r="X18" s="46"/>
      <c r="Y18" s="46"/>
      <c r="Z18" s="46"/>
      <c r="AA18" s="46"/>
      <c r="AB18" s="46"/>
      <c r="AC18" s="76">
        <f t="shared" si="4"/>
        <v>0</v>
      </c>
      <c r="AD18" s="129">
        <f t="shared" si="0"/>
        <v>161</v>
      </c>
    </row>
    <row r="19" spans="1:30" ht="15.75" thickBot="1" x14ac:dyDescent="0.3">
      <c r="A19" s="14" t="s">
        <v>63</v>
      </c>
      <c r="B19" s="49">
        <v>1</v>
      </c>
      <c r="C19" s="50">
        <v>143</v>
      </c>
      <c r="D19" s="50">
        <v>4</v>
      </c>
      <c r="E19" s="50">
        <v>3</v>
      </c>
      <c r="F19" s="50">
        <v>0</v>
      </c>
      <c r="G19" s="50">
        <v>0</v>
      </c>
      <c r="H19" s="71">
        <f t="shared" si="1"/>
        <v>151</v>
      </c>
      <c r="I19" s="52">
        <v>0</v>
      </c>
      <c r="J19" s="50">
        <v>19</v>
      </c>
      <c r="K19" s="50">
        <v>0</v>
      </c>
      <c r="L19" s="50">
        <v>0</v>
      </c>
      <c r="M19" s="50">
        <v>0</v>
      </c>
      <c r="N19" s="247">
        <v>0</v>
      </c>
      <c r="O19" s="251">
        <f t="shared" si="2"/>
        <v>19</v>
      </c>
      <c r="P19" s="49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71">
        <f t="shared" si="3"/>
        <v>0</v>
      </c>
      <c r="W19" s="52"/>
      <c r="X19" s="50"/>
      <c r="Y19" s="50"/>
      <c r="Z19" s="50"/>
      <c r="AA19" s="50"/>
      <c r="AB19" s="50"/>
      <c r="AC19" s="77">
        <f t="shared" si="4"/>
        <v>0</v>
      </c>
      <c r="AD19" s="130">
        <f t="shared" si="0"/>
        <v>170</v>
      </c>
    </row>
    <row r="20" spans="1:30" x14ac:dyDescent="0.25">
      <c r="A20" s="48" t="s">
        <v>64</v>
      </c>
      <c r="B20" s="6">
        <v>0</v>
      </c>
      <c r="C20" s="5">
        <v>116</v>
      </c>
      <c r="D20" s="5">
        <v>5</v>
      </c>
      <c r="E20" s="5">
        <v>4</v>
      </c>
      <c r="F20" s="5">
        <v>2</v>
      </c>
      <c r="G20" s="5">
        <v>0</v>
      </c>
      <c r="H20" s="72">
        <f t="shared" si="1"/>
        <v>127</v>
      </c>
      <c r="I20" s="4">
        <v>0</v>
      </c>
      <c r="J20" s="5">
        <v>14</v>
      </c>
      <c r="K20" s="5">
        <v>0</v>
      </c>
      <c r="L20" s="5">
        <v>0</v>
      </c>
      <c r="M20" s="5">
        <v>0</v>
      </c>
      <c r="N20" s="243">
        <v>0</v>
      </c>
      <c r="O20" s="252">
        <f t="shared" si="2"/>
        <v>14</v>
      </c>
      <c r="P20" s="6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72">
        <f t="shared" si="3"/>
        <v>0</v>
      </c>
      <c r="W20" s="4"/>
      <c r="X20" s="5"/>
      <c r="Y20" s="5"/>
      <c r="Z20" s="5"/>
      <c r="AA20" s="5"/>
      <c r="AB20" s="5"/>
      <c r="AC20" s="78">
        <f t="shared" si="4"/>
        <v>0</v>
      </c>
      <c r="AD20" s="82">
        <f t="shared" si="0"/>
        <v>141</v>
      </c>
    </row>
    <row r="21" spans="1:30" x14ac:dyDescent="0.25">
      <c r="A21" s="13" t="s">
        <v>65</v>
      </c>
      <c r="B21" s="47">
        <v>1</v>
      </c>
      <c r="C21" s="46">
        <v>121</v>
      </c>
      <c r="D21" s="46">
        <v>5</v>
      </c>
      <c r="E21" s="46">
        <v>1</v>
      </c>
      <c r="F21" s="46">
        <v>0</v>
      </c>
      <c r="G21" s="46">
        <v>0</v>
      </c>
      <c r="H21" s="70">
        <f t="shared" si="1"/>
        <v>128</v>
      </c>
      <c r="I21" s="51">
        <v>0</v>
      </c>
      <c r="J21" s="46">
        <v>20</v>
      </c>
      <c r="K21" s="46">
        <v>0</v>
      </c>
      <c r="L21" s="46">
        <v>0</v>
      </c>
      <c r="M21" s="46">
        <v>0</v>
      </c>
      <c r="N21" s="244">
        <v>0</v>
      </c>
      <c r="O21" s="249">
        <f t="shared" si="2"/>
        <v>20</v>
      </c>
      <c r="P21" s="47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70">
        <f t="shared" si="3"/>
        <v>0</v>
      </c>
      <c r="W21" s="51"/>
      <c r="X21" s="46"/>
      <c r="Y21" s="46"/>
      <c r="Z21" s="46"/>
      <c r="AA21" s="46"/>
      <c r="AB21" s="46"/>
      <c r="AC21" s="76">
        <f t="shared" si="4"/>
        <v>0</v>
      </c>
      <c r="AD21" s="83">
        <f t="shared" si="0"/>
        <v>148</v>
      </c>
    </row>
    <row r="22" spans="1:30" x14ac:dyDescent="0.25">
      <c r="A22" s="13" t="s">
        <v>66</v>
      </c>
      <c r="B22" s="47">
        <v>0</v>
      </c>
      <c r="C22" s="46">
        <v>127</v>
      </c>
      <c r="D22" s="46">
        <v>4</v>
      </c>
      <c r="E22" s="46">
        <v>1</v>
      </c>
      <c r="F22" s="46">
        <v>0</v>
      </c>
      <c r="G22" s="46">
        <v>0</v>
      </c>
      <c r="H22" s="70">
        <f t="shared" si="1"/>
        <v>132</v>
      </c>
      <c r="I22" s="51">
        <v>0</v>
      </c>
      <c r="J22" s="46">
        <v>9</v>
      </c>
      <c r="K22" s="46">
        <v>0</v>
      </c>
      <c r="L22" s="46">
        <v>0</v>
      </c>
      <c r="M22" s="46">
        <v>0</v>
      </c>
      <c r="N22" s="244">
        <v>0</v>
      </c>
      <c r="O22" s="249">
        <f t="shared" si="2"/>
        <v>9</v>
      </c>
      <c r="P22" s="47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70">
        <f t="shared" si="3"/>
        <v>0</v>
      </c>
      <c r="W22" s="51"/>
      <c r="X22" s="46"/>
      <c r="Y22" s="46"/>
      <c r="Z22" s="46"/>
      <c r="AA22" s="46"/>
      <c r="AB22" s="46"/>
      <c r="AC22" s="76">
        <f t="shared" si="4"/>
        <v>0</v>
      </c>
      <c r="AD22" s="83">
        <f t="shared" si="0"/>
        <v>141</v>
      </c>
    </row>
    <row r="23" spans="1:30" ht="15.75" thickBot="1" x14ac:dyDescent="0.3">
      <c r="A23" s="57" t="s">
        <v>67</v>
      </c>
      <c r="B23" s="55">
        <v>1</v>
      </c>
      <c r="C23" s="54">
        <v>120</v>
      </c>
      <c r="D23" s="54">
        <v>3</v>
      </c>
      <c r="E23" s="54">
        <v>2</v>
      </c>
      <c r="F23" s="54">
        <v>0</v>
      </c>
      <c r="G23" s="54">
        <v>0</v>
      </c>
      <c r="H23" s="73">
        <f t="shared" si="1"/>
        <v>126</v>
      </c>
      <c r="I23" s="56">
        <v>0</v>
      </c>
      <c r="J23" s="54">
        <v>16</v>
      </c>
      <c r="K23" s="54">
        <v>0</v>
      </c>
      <c r="L23" s="54">
        <v>0</v>
      </c>
      <c r="M23" s="54">
        <v>0</v>
      </c>
      <c r="N23" s="245">
        <v>0</v>
      </c>
      <c r="O23" s="250">
        <f t="shared" si="2"/>
        <v>16</v>
      </c>
      <c r="P23" s="55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73">
        <f t="shared" si="3"/>
        <v>0</v>
      </c>
      <c r="W23" s="56"/>
      <c r="X23" s="54"/>
      <c r="Y23" s="54"/>
      <c r="Z23" s="54"/>
      <c r="AA23" s="54"/>
      <c r="AB23" s="54"/>
      <c r="AC23" s="79">
        <f t="shared" si="4"/>
        <v>0</v>
      </c>
      <c r="AD23" s="84">
        <f t="shared" si="0"/>
        <v>142</v>
      </c>
    </row>
    <row r="24" spans="1:30" x14ac:dyDescent="0.25">
      <c r="A24" s="18" t="s">
        <v>68</v>
      </c>
      <c r="B24" s="2">
        <v>0</v>
      </c>
      <c r="C24" s="3">
        <v>122</v>
      </c>
      <c r="D24" s="3">
        <v>2</v>
      </c>
      <c r="E24" s="3">
        <v>1</v>
      </c>
      <c r="F24" s="3">
        <v>0</v>
      </c>
      <c r="G24" s="3">
        <v>0</v>
      </c>
      <c r="H24" s="69">
        <f t="shared" si="1"/>
        <v>125</v>
      </c>
      <c r="I24" s="1">
        <v>0</v>
      </c>
      <c r="J24" s="3">
        <v>17</v>
      </c>
      <c r="K24" s="3">
        <v>0</v>
      </c>
      <c r="L24" s="3">
        <v>0</v>
      </c>
      <c r="M24" s="3">
        <v>0</v>
      </c>
      <c r="N24" s="246">
        <v>0</v>
      </c>
      <c r="O24" s="248">
        <f t="shared" si="2"/>
        <v>17</v>
      </c>
      <c r="P24" s="2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9">
        <f t="shared" si="3"/>
        <v>0</v>
      </c>
      <c r="W24" s="1"/>
      <c r="X24" s="3"/>
      <c r="Y24" s="3"/>
      <c r="Z24" s="3"/>
      <c r="AA24" s="3"/>
      <c r="AB24" s="3"/>
      <c r="AC24" s="75">
        <f t="shared" si="4"/>
        <v>0</v>
      </c>
      <c r="AD24" s="128">
        <f t="shared" si="0"/>
        <v>142</v>
      </c>
    </row>
    <row r="25" spans="1:30" x14ac:dyDescent="0.25">
      <c r="A25" s="13" t="s">
        <v>69</v>
      </c>
      <c r="B25" s="47">
        <v>0</v>
      </c>
      <c r="C25" s="46">
        <v>123</v>
      </c>
      <c r="D25" s="46">
        <v>5</v>
      </c>
      <c r="E25" s="46">
        <v>2</v>
      </c>
      <c r="F25" s="46">
        <v>1</v>
      </c>
      <c r="G25" s="46">
        <v>0</v>
      </c>
      <c r="H25" s="70">
        <f t="shared" si="1"/>
        <v>131</v>
      </c>
      <c r="I25" s="51">
        <v>0</v>
      </c>
      <c r="J25" s="46">
        <v>16</v>
      </c>
      <c r="K25" s="46">
        <v>0</v>
      </c>
      <c r="L25" s="46">
        <v>0</v>
      </c>
      <c r="M25" s="46">
        <v>0</v>
      </c>
      <c r="N25" s="244">
        <v>0</v>
      </c>
      <c r="O25" s="249">
        <f t="shared" si="2"/>
        <v>16</v>
      </c>
      <c r="P25" s="47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70">
        <f t="shared" si="3"/>
        <v>0</v>
      </c>
      <c r="W25" s="51"/>
      <c r="X25" s="46"/>
      <c r="Y25" s="46"/>
      <c r="Z25" s="46"/>
      <c r="AA25" s="46"/>
      <c r="AB25" s="46"/>
      <c r="AC25" s="76">
        <f t="shared" si="4"/>
        <v>0</v>
      </c>
      <c r="AD25" s="129">
        <f t="shared" si="0"/>
        <v>147</v>
      </c>
    </row>
    <row r="26" spans="1:30" x14ac:dyDescent="0.25">
      <c r="A26" s="13" t="s">
        <v>70</v>
      </c>
      <c r="B26" s="47">
        <v>0</v>
      </c>
      <c r="C26" s="46">
        <v>114</v>
      </c>
      <c r="D26" s="46">
        <v>3</v>
      </c>
      <c r="E26" s="46">
        <v>3</v>
      </c>
      <c r="F26" s="46">
        <v>3</v>
      </c>
      <c r="G26" s="46">
        <v>0</v>
      </c>
      <c r="H26" s="70">
        <f t="shared" si="1"/>
        <v>123</v>
      </c>
      <c r="I26" s="51">
        <v>0</v>
      </c>
      <c r="J26" s="46">
        <v>11</v>
      </c>
      <c r="K26" s="46">
        <v>2</v>
      </c>
      <c r="L26" s="46">
        <v>0</v>
      </c>
      <c r="M26" s="46">
        <v>0</v>
      </c>
      <c r="N26" s="244">
        <v>0</v>
      </c>
      <c r="O26" s="249">
        <f t="shared" si="2"/>
        <v>13</v>
      </c>
      <c r="P26" s="47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70">
        <f t="shared" si="3"/>
        <v>0</v>
      </c>
      <c r="W26" s="51"/>
      <c r="X26" s="46"/>
      <c r="Y26" s="46"/>
      <c r="Z26" s="46"/>
      <c r="AA26" s="46"/>
      <c r="AB26" s="46"/>
      <c r="AC26" s="76">
        <f t="shared" si="4"/>
        <v>0</v>
      </c>
      <c r="AD26" s="129">
        <f t="shared" si="0"/>
        <v>136</v>
      </c>
    </row>
    <row r="27" spans="1:30" ht="15.75" thickBot="1" x14ac:dyDescent="0.3">
      <c r="A27" s="14" t="s">
        <v>71</v>
      </c>
      <c r="B27" s="49">
        <v>0</v>
      </c>
      <c r="C27" s="50">
        <v>115</v>
      </c>
      <c r="D27" s="50">
        <v>6</v>
      </c>
      <c r="E27" s="50">
        <v>0</v>
      </c>
      <c r="F27" s="50">
        <v>0</v>
      </c>
      <c r="G27" s="50">
        <v>0</v>
      </c>
      <c r="H27" s="71">
        <f t="shared" si="1"/>
        <v>121</v>
      </c>
      <c r="I27" s="52">
        <v>0</v>
      </c>
      <c r="J27" s="50">
        <v>20</v>
      </c>
      <c r="K27" s="50">
        <v>0</v>
      </c>
      <c r="L27" s="50">
        <v>0</v>
      </c>
      <c r="M27" s="50">
        <v>0</v>
      </c>
      <c r="N27" s="247">
        <v>0</v>
      </c>
      <c r="O27" s="251">
        <f t="shared" si="2"/>
        <v>20</v>
      </c>
      <c r="P27" s="49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71">
        <f t="shared" si="3"/>
        <v>0</v>
      </c>
      <c r="W27" s="52"/>
      <c r="X27" s="50"/>
      <c r="Y27" s="50"/>
      <c r="Z27" s="50"/>
      <c r="AA27" s="50"/>
      <c r="AB27" s="50"/>
      <c r="AC27" s="77">
        <f t="shared" si="4"/>
        <v>0</v>
      </c>
      <c r="AD27" s="130">
        <f t="shared" si="0"/>
        <v>141</v>
      </c>
    </row>
    <row r="28" spans="1:30" x14ac:dyDescent="0.25">
      <c r="A28" s="48" t="s">
        <v>72</v>
      </c>
      <c r="B28" s="6">
        <v>0</v>
      </c>
      <c r="C28" s="5">
        <v>133</v>
      </c>
      <c r="D28" s="5">
        <v>5</v>
      </c>
      <c r="E28" s="5">
        <v>0</v>
      </c>
      <c r="F28" s="5">
        <v>0</v>
      </c>
      <c r="G28" s="5">
        <v>0</v>
      </c>
      <c r="H28" s="72">
        <f t="shared" si="1"/>
        <v>138</v>
      </c>
      <c r="I28" s="4">
        <v>0</v>
      </c>
      <c r="J28" s="5">
        <v>16</v>
      </c>
      <c r="K28" s="5">
        <v>1</v>
      </c>
      <c r="L28" s="5">
        <v>0</v>
      </c>
      <c r="M28" s="5">
        <v>0</v>
      </c>
      <c r="N28" s="243">
        <v>0</v>
      </c>
      <c r="O28" s="252">
        <f t="shared" si="2"/>
        <v>17</v>
      </c>
      <c r="P28" s="6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72">
        <f t="shared" si="3"/>
        <v>0</v>
      </c>
      <c r="W28" s="4"/>
      <c r="X28" s="5"/>
      <c r="Y28" s="5"/>
      <c r="Z28" s="5"/>
      <c r="AA28" s="5"/>
      <c r="AB28" s="5"/>
      <c r="AC28" s="78">
        <f t="shared" si="4"/>
        <v>0</v>
      </c>
      <c r="AD28" s="82">
        <f t="shared" si="0"/>
        <v>155</v>
      </c>
    </row>
    <row r="29" spans="1:30" x14ac:dyDescent="0.25">
      <c r="A29" s="13" t="s">
        <v>73</v>
      </c>
      <c r="B29" s="47">
        <v>1</v>
      </c>
      <c r="C29" s="46">
        <v>100</v>
      </c>
      <c r="D29" s="46">
        <v>6</v>
      </c>
      <c r="E29" s="46">
        <v>4</v>
      </c>
      <c r="F29" s="46">
        <v>0</v>
      </c>
      <c r="G29" s="46">
        <v>0</v>
      </c>
      <c r="H29" s="70">
        <f t="shared" si="1"/>
        <v>111</v>
      </c>
      <c r="I29" s="51">
        <v>0</v>
      </c>
      <c r="J29" s="46">
        <v>19</v>
      </c>
      <c r="K29" s="46">
        <v>0</v>
      </c>
      <c r="L29" s="46">
        <v>0</v>
      </c>
      <c r="M29" s="46">
        <v>0</v>
      </c>
      <c r="N29" s="244">
        <v>0</v>
      </c>
      <c r="O29" s="249">
        <f t="shared" si="2"/>
        <v>19</v>
      </c>
      <c r="P29" s="47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70">
        <f t="shared" si="3"/>
        <v>0</v>
      </c>
      <c r="W29" s="51"/>
      <c r="X29" s="46"/>
      <c r="Y29" s="46"/>
      <c r="Z29" s="46"/>
      <c r="AA29" s="46"/>
      <c r="AB29" s="46"/>
      <c r="AC29" s="76">
        <f t="shared" si="4"/>
        <v>0</v>
      </c>
      <c r="AD29" s="83">
        <f t="shared" si="0"/>
        <v>130</v>
      </c>
    </row>
    <row r="30" spans="1:30" x14ac:dyDescent="0.25">
      <c r="A30" s="13" t="s">
        <v>74</v>
      </c>
      <c r="B30" s="47">
        <v>0</v>
      </c>
      <c r="C30" s="46">
        <v>112</v>
      </c>
      <c r="D30" s="46">
        <v>8</v>
      </c>
      <c r="E30" s="46">
        <v>1</v>
      </c>
      <c r="F30" s="46">
        <v>0</v>
      </c>
      <c r="G30" s="46">
        <v>0</v>
      </c>
      <c r="H30" s="70">
        <f t="shared" si="1"/>
        <v>121</v>
      </c>
      <c r="I30" s="51">
        <v>0</v>
      </c>
      <c r="J30" s="46">
        <v>23</v>
      </c>
      <c r="K30" s="46">
        <v>0</v>
      </c>
      <c r="L30" s="46">
        <v>0</v>
      </c>
      <c r="M30" s="46">
        <v>0</v>
      </c>
      <c r="N30" s="244">
        <v>0</v>
      </c>
      <c r="O30" s="249">
        <f t="shared" si="2"/>
        <v>23</v>
      </c>
      <c r="P30" s="47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70">
        <f t="shared" si="3"/>
        <v>0</v>
      </c>
      <c r="W30" s="51"/>
      <c r="X30" s="46"/>
      <c r="Y30" s="46"/>
      <c r="Z30" s="46"/>
      <c r="AA30" s="46"/>
      <c r="AB30" s="46"/>
      <c r="AC30" s="76">
        <f t="shared" si="4"/>
        <v>0</v>
      </c>
      <c r="AD30" s="83">
        <f t="shared" si="0"/>
        <v>144</v>
      </c>
    </row>
    <row r="31" spans="1:30" ht="15.75" thickBot="1" x14ac:dyDescent="0.3">
      <c r="A31" s="57" t="s">
        <v>75</v>
      </c>
      <c r="B31" s="55">
        <v>0</v>
      </c>
      <c r="C31" s="54">
        <v>145</v>
      </c>
      <c r="D31" s="54">
        <v>8</v>
      </c>
      <c r="E31" s="54">
        <v>1</v>
      </c>
      <c r="F31" s="54">
        <v>0</v>
      </c>
      <c r="G31" s="54">
        <v>0</v>
      </c>
      <c r="H31" s="73">
        <f t="shared" si="1"/>
        <v>154</v>
      </c>
      <c r="I31" s="56">
        <v>0</v>
      </c>
      <c r="J31" s="54">
        <v>17</v>
      </c>
      <c r="K31" s="54">
        <v>0</v>
      </c>
      <c r="L31" s="54">
        <v>0</v>
      </c>
      <c r="M31" s="54">
        <v>0</v>
      </c>
      <c r="N31" s="245">
        <v>0</v>
      </c>
      <c r="O31" s="250">
        <f t="shared" si="2"/>
        <v>17</v>
      </c>
      <c r="P31" s="55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73">
        <f t="shared" si="3"/>
        <v>0</v>
      </c>
      <c r="W31" s="56"/>
      <c r="X31" s="54"/>
      <c r="Y31" s="54"/>
      <c r="Z31" s="54"/>
      <c r="AA31" s="54"/>
      <c r="AB31" s="54"/>
      <c r="AC31" s="79">
        <f t="shared" si="4"/>
        <v>0</v>
      </c>
      <c r="AD31" s="84">
        <f t="shared" si="0"/>
        <v>171</v>
      </c>
    </row>
    <row r="32" spans="1:30" x14ac:dyDescent="0.25">
      <c r="A32" s="18" t="s">
        <v>76</v>
      </c>
      <c r="B32" s="2">
        <v>0</v>
      </c>
      <c r="C32" s="3">
        <v>129</v>
      </c>
      <c r="D32" s="3">
        <v>7</v>
      </c>
      <c r="E32" s="3">
        <v>1</v>
      </c>
      <c r="F32" s="3">
        <v>5</v>
      </c>
      <c r="G32" s="3">
        <v>0</v>
      </c>
      <c r="H32" s="69">
        <f t="shared" si="1"/>
        <v>142</v>
      </c>
      <c r="I32" s="1">
        <v>0</v>
      </c>
      <c r="J32" s="3">
        <v>17</v>
      </c>
      <c r="K32" s="3">
        <v>0</v>
      </c>
      <c r="L32" s="3">
        <v>0</v>
      </c>
      <c r="M32" s="3">
        <v>0</v>
      </c>
      <c r="N32" s="246">
        <v>0</v>
      </c>
      <c r="O32" s="248">
        <f t="shared" si="2"/>
        <v>17</v>
      </c>
      <c r="P32" s="2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69">
        <f t="shared" si="3"/>
        <v>0</v>
      </c>
      <c r="W32" s="1"/>
      <c r="X32" s="3"/>
      <c r="Y32" s="3"/>
      <c r="Z32" s="3"/>
      <c r="AA32" s="3"/>
      <c r="AB32" s="3"/>
      <c r="AC32" s="75">
        <f t="shared" si="4"/>
        <v>0</v>
      </c>
      <c r="AD32" s="128">
        <f t="shared" si="0"/>
        <v>159</v>
      </c>
    </row>
    <row r="33" spans="1:30" x14ac:dyDescent="0.25">
      <c r="A33" s="13" t="s">
        <v>77</v>
      </c>
      <c r="B33" s="47">
        <v>0</v>
      </c>
      <c r="C33" s="46">
        <v>135</v>
      </c>
      <c r="D33" s="46">
        <v>4</v>
      </c>
      <c r="E33" s="46">
        <v>0</v>
      </c>
      <c r="F33" s="46">
        <v>1</v>
      </c>
      <c r="G33" s="46">
        <v>0</v>
      </c>
      <c r="H33" s="70">
        <f t="shared" si="1"/>
        <v>140</v>
      </c>
      <c r="I33" s="51">
        <v>0</v>
      </c>
      <c r="J33" s="46">
        <v>16</v>
      </c>
      <c r="K33" s="46">
        <v>0</v>
      </c>
      <c r="L33" s="46">
        <v>0</v>
      </c>
      <c r="M33" s="46">
        <v>0</v>
      </c>
      <c r="N33" s="244">
        <v>0</v>
      </c>
      <c r="O33" s="249">
        <f t="shared" si="2"/>
        <v>16</v>
      </c>
      <c r="P33" s="47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70">
        <f t="shared" si="3"/>
        <v>0</v>
      </c>
      <c r="W33" s="51"/>
      <c r="X33" s="46"/>
      <c r="Y33" s="46"/>
      <c r="Z33" s="46"/>
      <c r="AA33" s="46"/>
      <c r="AB33" s="46"/>
      <c r="AC33" s="76">
        <f t="shared" si="4"/>
        <v>0</v>
      </c>
      <c r="AD33" s="129">
        <f t="shared" si="0"/>
        <v>156</v>
      </c>
    </row>
    <row r="34" spans="1:30" x14ac:dyDescent="0.25">
      <c r="A34" s="13" t="s">
        <v>78</v>
      </c>
      <c r="B34" s="47">
        <v>0</v>
      </c>
      <c r="C34" s="46">
        <v>134</v>
      </c>
      <c r="D34" s="46">
        <v>9</v>
      </c>
      <c r="E34" s="46">
        <v>1</v>
      </c>
      <c r="F34" s="46">
        <v>1</v>
      </c>
      <c r="G34" s="46">
        <v>0</v>
      </c>
      <c r="H34" s="70">
        <f t="shared" si="1"/>
        <v>145</v>
      </c>
      <c r="I34" s="51">
        <v>0</v>
      </c>
      <c r="J34" s="46">
        <v>9</v>
      </c>
      <c r="K34" s="46">
        <v>0</v>
      </c>
      <c r="L34" s="46">
        <v>0</v>
      </c>
      <c r="M34" s="46">
        <v>0</v>
      </c>
      <c r="N34" s="244">
        <v>0</v>
      </c>
      <c r="O34" s="249">
        <f t="shared" si="2"/>
        <v>9</v>
      </c>
      <c r="P34" s="47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70">
        <f t="shared" si="3"/>
        <v>0</v>
      </c>
      <c r="W34" s="51"/>
      <c r="X34" s="46"/>
      <c r="Y34" s="46"/>
      <c r="Z34" s="46"/>
      <c r="AA34" s="46"/>
      <c r="AB34" s="46"/>
      <c r="AC34" s="76">
        <f t="shared" si="4"/>
        <v>0</v>
      </c>
      <c r="AD34" s="129">
        <f t="shared" si="0"/>
        <v>154</v>
      </c>
    </row>
    <row r="35" spans="1:30" ht="15.75" thickBot="1" x14ac:dyDescent="0.3">
      <c r="A35" s="14" t="s">
        <v>79</v>
      </c>
      <c r="B35" s="49">
        <v>0</v>
      </c>
      <c r="C35" s="50">
        <v>117</v>
      </c>
      <c r="D35" s="50">
        <v>8</v>
      </c>
      <c r="E35" s="50">
        <v>1</v>
      </c>
      <c r="F35" s="50">
        <v>0</v>
      </c>
      <c r="G35" s="50">
        <v>0</v>
      </c>
      <c r="H35" s="71">
        <f t="shared" si="1"/>
        <v>126</v>
      </c>
      <c r="I35" s="52">
        <v>0</v>
      </c>
      <c r="J35" s="50">
        <v>15</v>
      </c>
      <c r="K35" s="50">
        <v>1</v>
      </c>
      <c r="L35" s="50">
        <v>0</v>
      </c>
      <c r="M35" s="50">
        <v>1</v>
      </c>
      <c r="N35" s="247">
        <v>0</v>
      </c>
      <c r="O35" s="251">
        <f t="shared" si="2"/>
        <v>17</v>
      </c>
      <c r="P35" s="49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71">
        <f t="shared" si="3"/>
        <v>0</v>
      </c>
      <c r="W35" s="52"/>
      <c r="X35" s="50"/>
      <c r="Y35" s="50"/>
      <c r="Z35" s="50"/>
      <c r="AA35" s="50"/>
      <c r="AB35" s="50"/>
      <c r="AC35" s="77">
        <f t="shared" si="4"/>
        <v>0</v>
      </c>
      <c r="AD35" s="130">
        <f t="shared" si="0"/>
        <v>143</v>
      </c>
    </row>
    <row r="36" spans="1:30" x14ac:dyDescent="0.25">
      <c r="A36" s="48" t="s">
        <v>80</v>
      </c>
      <c r="B36" s="6">
        <v>0</v>
      </c>
      <c r="C36" s="5">
        <v>135</v>
      </c>
      <c r="D36" s="5">
        <v>3</v>
      </c>
      <c r="E36" s="5">
        <v>2</v>
      </c>
      <c r="F36" s="5">
        <v>1</v>
      </c>
      <c r="G36" s="5">
        <v>1</v>
      </c>
      <c r="H36" s="72">
        <f t="shared" si="1"/>
        <v>142</v>
      </c>
      <c r="I36" s="4">
        <v>0</v>
      </c>
      <c r="J36" s="5">
        <v>17</v>
      </c>
      <c r="K36" s="5">
        <v>0</v>
      </c>
      <c r="L36" s="5">
        <v>0</v>
      </c>
      <c r="M36" s="5">
        <v>0</v>
      </c>
      <c r="N36" s="243">
        <v>0</v>
      </c>
      <c r="O36" s="252">
        <f t="shared" si="2"/>
        <v>17</v>
      </c>
      <c r="P36" s="6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72">
        <f t="shared" si="3"/>
        <v>0</v>
      </c>
      <c r="W36" s="4"/>
      <c r="X36" s="5"/>
      <c r="Y36" s="5"/>
      <c r="Z36" s="5"/>
      <c r="AA36" s="5"/>
      <c r="AB36" s="5"/>
      <c r="AC36" s="78">
        <f t="shared" si="4"/>
        <v>0</v>
      </c>
      <c r="AD36" s="82">
        <f t="shared" si="0"/>
        <v>159</v>
      </c>
    </row>
    <row r="37" spans="1:30" x14ac:dyDescent="0.25">
      <c r="A37" s="13" t="s">
        <v>81</v>
      </c>
      <c r="B37" s="47">
        <v>0</v>
      </c>
      <c r="C37" s="46">
        <v>121</v>
      </c>
      <c r="D37" s="46">
        <v>8</v>
      </c>
      <c r="E37" s="46">
        <v>1</v>
      </c>
      <c r="F37" s="46">
        <v>1</v>
      </c>
      <c r="G37" s="46">
        <v>0</v>
      </c>
      <c r="H37" s="70">
        <f t="shared" si="1"/>
        <v>131</v>
      </c>
      <c r="I37" s="51">
        <v>0</v>
      </c>
      <c r="J37" s="46">
        <v>25</v>
      </c>
      <c r="K37" s="46">
        <v>0</v>
      </c>
      <c r="L37" s="46">
        <v>0</v>
      </c>
      <c r="M37" s="46">
        <v>0</v>
      </c>
      <c r="N37" s="244">
        <v>0</v>
      </c>
      <c r="O37" s="249">
        <f t="shared" si="2"/>
        <v>25</v>
      </c>
      <c r="P37" s="47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70">
        <f t="shared" si="3"/>
        <v>0</v>
      </c>
      <c r="W37" s="51"/>
      <c r="X37" s="46"/>
      <c r="Y37" s="46"/>
      <c r="Z37" s="46"/>
      <c r="AA37" s="46"/>
      <c r="AB37" s="46"/>
      <c r="AC37" s="76">
        <f t="shared" si="4"/>
        <v>0</v>
      </c>
      <c r="AD37" s="83">
        <f t="shared" si="0"/>
        <v>156</v>
      </c>
    </row>
    <row r="38" spans="1:30" x14ac:dyDescent="0.25">
      <c r="A38" s="13" t="s">
        <v>82</v>
      </c>
      <c r="B38" s="47">
        <v>0</v>
      </c>
      <c r="C38" s="46">
        <v>117</v>
      </c>
      <c r="D38" s="46">
        <v>7</v>
      </c>
      <c r="E38" s="46">
        <v>1</v>
      </c>
      <c r="F38" s="46">
        <v>3</v>
      </c>
      <c r="G38" s="46">
        <v>1</v>
      </c>
      <c r="H38" s="70">
        <f t="shared" si="1"/>
        <v>129</v>
      </c>
      <c r="I38" s="51">
        <v>0</v>
      </c>
      <c r="J38" s="46">
        <v>18</v>
      </c>
      <c r="K38" s="46">
        <v>0</v>
      </c>
      <c r="L38" s="46">
        <v>0</v>
      </c>
      <c r="M38" s="46">
        <v>0</v>
      </c>
      <c r="N38" s="244">
        <v>0</v>
      </c>
      <c r="O38" s="249">
        <f t="shared" si="2"/>
        <v>18</v>
      </c>
      <c r="P38" s="47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70">
        <f t="shared" si="3"/>
        <v>0</v>
      </c>
      <c r="W38" s="51"/>
      <c r="X38" s="46"/>
      <c r="Y38" s="46"/>
      <c r="Z38" s="46"/>
      <c r="AA38" s="46"/>
      <c r="AB38" s="46"/>
      <c r="AC38" s="76">
        <f t="shared" si="4"/>
        <v>0</v>
      </c>
      <c r="AD38" s="83">
        <f t="shared" si="0"/>
        <v>147</v>
      </c>
    </row>
    <row r="39" spans="1:30" ht="15.75" thickBot="1" x14ac:dyDescent="0.3">
      <c r="A39" s="57" t="s">
        <v>83</v>
      </c>
      <c r="B39" s="55">
        <v>1</v>
      </c>
      <c r="C39" s="54">
        <v>126</v>
      </c>
      <c r="D39" s="54">
        <v>1</v>
      </c>
      <c r="E39" s="54">
        <v>1</v>
      </c>
      <c r="F39" s="54">
        <v>1</v>
      </c>
      <c r="G39" s="54">
        <v>0</v>
      </c>
      <c r="H39" s="73">
        <f t="shared" si="1"/>
        <v>130</v>
      </c>
      <c r="I39" s="56">
        <v>0</v>
      </c>
      <c r="J39" s="54">
        <v>16</v>
      </c>
      <c r="K39" s="54">
        <v>0</v>
      </c>
      <c r="L39" s="54">
        <v>0</v>
      </c>
      <c r="M39" s="54">
        <v>0</v>
      </c>
      <c r="N39" s="245">
        <v>0</v>
      </c>
      <c r="O39" s="250">
        <f t="shared" si="2"/>
        <v>16</v>
      </c>
      <c r="P39" s="55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73">
        <f t="shared" si="3"/>
        <v>0</v>
      </c>
      <c r="W39" s="56"/>
      <c r="X39" s="54"/>
      <c r="Y39" s="54"/>
      <c r="Z39" s="54"/>
      <c r="AA39" s="54"/>
      <c r="AB39" s="54"/>
      <c r="AC39" s="79">
        <f t="shared" si="4"/>
        <v>0</v>
      </c>
      <c r="AD39" s="84">
        <f t="shared" si="0"/>
        <v>146</v>
      </c>
    </row>
    <row r="40" spans="1:30" x14ac:dyDescent="0.25">
      <c r="A40" s="18" t="s">
        <v>84</v>
      </c>
      <c r="B40" s="2">
        <v>0</v>
      </c>
      <c r="C40" s="3">
        <v>165</v>
      </c>
      <c r="D40" s="3">
        <v>7</v>
      </c>
      <c r="E40" s="3">
        <v>3</v>
      </c>
      <c r="F40" s="3">
        <v>1</v>
      </c>
      <c r="G40" s="3">
        <v>0</v>
      </c>
      <c r="H40" s="69">
        <f t="shared" si="1"/>
        <v>176</v>
      </c>
      <c r="I40" s="1">
        <v>0</v>
      </c>
      <c r="J40" s="3">
        <v>25</v>
      </c>
      <c r="K40" s="3">
        <v>0</v>
      </c>
      <c r="L40" s="3">
        <v>0</v>
      </c>
      <c r="M40" s="3">
        <v>0</v>
      </c>
      <c r="N40" s="246">
        <v>0</v>
      </c>
      <c r="O40" s="248">
        <f t="shared" si="2"/>
        <v>25</v>
      </c>
      <c r="P40" s="2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9">
        <f t="shared" si="3"/>
        <v>0</v>
      </c>
      <c r="W40" s="1"/>
      <c r="X40" s="3"/>
      <c r="Y40" s="3"/>
      <c r="Z40" s="3"/>
      <c r="AA40" s="3"/>
      <c r="AB40" s="3"/>
      <c r="AC40" s="75">
        <f t="shared" si="4"/>
        <v>0</v>
      </c>
      <c r="AD40" s="128">
        <f t="shared" si="0"/>
        <v>201</v>
      </c>
    </row>
    <row r="41" spans="1:30" x14ac:dyDescent="0.25">
      <c r="A41" s="13" t="s">
        <v>85</v>
      </c>
      <c r="B41" s="47">
        <v>1</v>
      </c>
      <c r="C41" s="46">
        <v>139</v>
      </c>
      <c r="D41" s="46">
        <v>4</v>
      </c>
      <c r="E41" s="46">
        <v>1</v>
      </c>
      <c r="F41" s="46">
        <v>1</v>
      </c>
      <c r="G41" s="46">
        <v>0</v>
      </c>
      <c r="H41" s="70">
        <f t="shared" si="1"/>
        <v>146</v>
      </c>
      <c r="I41" s="51">
        <v>0</v>
      </c>
      <c r="J41" s="46">
        <v>29</v>
      </c>
      <c r="K41" s="46">
        <v>1</v>
      </c>
      <c r="L41" s="46">
        <v>0</v>
      </c>
      <c r="M41" s="46">
        <v>1</v>
      </c>
      <c r="N41" s="244">
        <v>0</v>
      </c>
      <c r="O41" s="249">
        <f t="shared" si="2"/>
        <v>31</v>
      </c>
      <c r="P41" s="47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70">
        <f t="shared" si="3"/>
        <v>0</v>
      </c>
      <c r="W41" s="51"/>
      <c r="X41" s="46"/>
      <c r="Y41" s="46"/>
      <c r="Z41" s="46"/>
      <c r="AA41" s="46"/>
      <c r="AB41" s="46"/>
      <c r="AC41" s="76">
        <f t="shared" si="4"/>
        <v>0</v>
      </c>
      <c r="AD41" s="129">
        <f t="shared" si="0"/>
        <v>177</v>
      </c>
    </row>
    <row r="42" spans="1:30" x14ac:dyDescent="0.25">
      <c r="A42" s="13" t="s">
        <v>86</v>
      </c>
      <c r="B42" s="47">
        <v>0</v>
      </c>
      <c r="C42" s="46">
        <v>144</v>
      </c>
      <c r="D42" s="46">
        <v>4</v>
      </c>
      <c r="E42" s="46">
        <v>3</v>
      </c>
      <c r="F42" s="46">
        <v>2</v>
      </c>
      <c r="G42" s="46">
        <v>0</v>
      </c>
      <c r="H42" s="70">
        <f t="shared" si="1"/>
        <v>153</v>
      </c>
      <c r="I42" s="51">
        <v>0</v>
      </c>
      <c r="J42" s="46">
        <v>22</v>
      </c>
      <c r="K42" s="46">
        <v>0</v>
      </c>
      <c r="L42" s="46">
        <v>0</v>
      </c>
      <c r="M42" s="46">
        <v>0</v>
      </c>
      <c r="N42" s="244">
        <v>0</v>
      </c>
      <c r="O42" s="249">
        <f t="shared" si="2"/>
        <v>22</v>
      </c>
      <c r="P42" s="47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70">
        <f t="shared" si="3"/>
        <v>0</v>
      </c>
      <c r="W42" s="51"/>
      <c r="X42" s="46"/>
      <c r="Y42" s="46"/>
      <c r="Z42" s="46"/>
      <c r="AA42" s="46"/>
      <c r="AB42" s="46"/>
      <c r="AC42" s="76">
        <f t="shared" si="4"/>
        <v>0</v>
      </c>
      <c r="AD42" s="129">
        <f t="shared" si="0"/>
        <v>175</v>
      </c>
    </row>
    <row r="43" spans="1:30" ht="15.75" thickBot="1" x14ac:dyDescent="0.3">
      <c r="A43" s="14" t="s">
        <v>87</v>
      </c>
      <c r="B43" s="49">
        <v>1</v>
      </c>
      <c r="C43" s="50">
        <v>118</v>
      </c>
      <c r="D43" s="50">
        <v>1</v>
      </c>
      <c r="E43" s="50">
        <v>1</v>
      </c>
      <c r="F43" s="50">
        <v>0</v>
      </c>
      <c r="G43" s="50">
        <v>0</v>
      </c>
      <c r="H43" s="71">
        <f t="shared" si="1"/>
        <v>121</v>
      </c>
      <c r="I43" s="52">
        <v>0</v>
      </c>
      <c r="J43" s="50">
        <v>13</v>
      </c>
      <c r="K43" s="50">
        <v>0</v>
      </c>
      <c r="L43" s="50">
        <v>0</v>
      </c>
      <c r="M43" s="50">
        <v>0</v>
      </c>
      <c r="N43" s="247">
        <v>0</v>
      </c>
      <c r="O43" s="251">
        <f t="shared" si="2"/>
        <v>13</v>
      </c>
      <c r="P43" s="49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71">
        <f t="shared" si="3"/>
        <v>0</v>
      </c>
      <c r="W43" s="52"/>
      <c r="X43" s="50"/>
      <c r="Y43" s="50"/>
      <c r="Z43" s="50"/>
      <c r="AA43" s="50"/>
      <c r="AB43" s="50"/>
      <c r="AC43" s="77">
        <f t="shared" si="4"/>
        <v>0</v>
      </c>
      <c r="AD43" s="130">
        <f t="shared" si="0"/>
        <v>134</v>
      </c>
    </row>
    <row r="44" spans="1:30" x14ac:dyDescent="0.25">
      <c r="A44" s="48" t="s">
        <v>88</v>
      </c>
      <c r="B44" s="6">
        <v>0</v>
      </c>
      <c r="C44" s="5">
        <v>132</v>
      </c>
      <c r="D44" s="5">
        <v>3</v>
      </c>
      <c r="E44" s="5">
        <v>0</v>
      </c>
      <c r="F44" s="5">
        <v>1</v>
      </c>
      <c r="G44" s="5">
        <v>0</v>
      </c>
      <c r="H44" s="72">
        <f t="shared" si="1"/>
        <v>136</v>
      </c>
      <c r="I44" s="4">
        <v>0</v>
      </c>
      <c r="J44" s="5">
        <v>19</v>
      </c>
      <c r="K44" s="5">
        <v>0</v>
      </c>
      <c r="L44" s="5">
        <v>0</v>
      </c>
      <c r="M44" s="5">
        <v>0</v>
      </c>
      <c r="N44" s="243">
        <v>0</v>
      </c>
      <c r="O44" s="252">
        <f t="shared" si="2"/>
        <v>19</v>
      </c>
      <c r="P44" s="6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72">
        <f t="shared" si="3"/>
        <v>0</v>
      </c>
      <c r="W44" s="4"/>
      <c r="X44" s="5"/>
      <c r="Y44" s="5"/>
      <c r="Z44" s="5"/>
      <c r="AA44" s="5"/>
      <c r="AB44" s="5"/>
      <c r="AC44" s="78">
        <f t="shared" si="4"/>
        <v>0</v>
      </c>
      <c r="AD44" s="82">
        <f t="shared" si="0"/>
        <v>155</v>
      </c>
    </row>
    <row r="45" spans="1:30" x14ac:dyDescent="0.25">
      <c r="A45" s="13" t="s">
        <v>89</v>
      </c>
      <c r="B45" s="47">
        <v>0</v>
      </c>
      <c r="C45" s="46">
        <v>123</v>
      </c>
      <c r="D45" s="46">
        <v>1</v>
      </c>
      <c r="E45" s="46">
        <v>0</v>
      </c>
      <c r="F45" s="46">
        <v>0</v>
      </c>
      <c r="G45" s="46">
        <v>0</v>
      </c>
      <c r="H45" s="70">
        <f t="shared" si="1"/>
        <v>124</v>
      </c>
      <c r="I45" s="51">
        <v>0</v>
      </c>
      <c r="J45" s="46">
        <v>25</v>
      </c>
      <c r="K45" s="46">
        <v>0</v>
      </c>
      <c r="L45" s="46">
        <v>0</v>
      </c>
      <c r="M45" s="46">
        <v>0</v>
      </c>
      <c r="N45" s="244">
        <v>0</v>
      </c>
      <c r="O45" s="249">
        <f t="shared" si="2"/>
        <v>25</v>
      </c>
      <c r="P45" s="47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70">
        <f t="shared" si="3"/>
        <v>0</v>
      </c>
      <c r="W45" s="51"/>
      <c r="X45" s="46"/>
      <c r="Y45" s="46"/>
      <c r="Z45" s="46"/>
      <c r="AA45" s="46"/>
      <c r="AB45" s="46"/>
      <c r="AC45" s="76">
        <f t="shared" si="4"/>
        <v>0</v>
      </c>
      <c r="AD45" s="83">
        <f t="shared" si="0"/>
        <v>149</v>
      </c>
    </row>
    <row r="46" spans="1:30" x14ac:dyDescent="0.25">
      <c r="A46" s="13" t="s">
        <v>90</v>
      </c>
      <c r="B46" s="47">
        <v>0</v>
      </c>
      <c r="C46" s="46">
        <v>122</v>
      </c>
      <c r="D46" s="46">
        <v>1</v>
      </c>
      <c r="E46" s="46">
        <v>1</v>
      </c>
      <c r="F46" s="46">
        <v>2</v>
      </c>
      <c r="G46" s="46">
        <v>0</v>
      </c>
      <c r="H46" s="70">
        <f t="shared" si="1"/>
        <v>126</v>
      </c>
      <c r="I46" s="51">
        <v>0</v>
      </c>
      <c r="J46" s="46">
        <v>11</v>
      </c>
      <c r="K46" s="46">
        <v>0</v>
      </c>
      <c r="L46" s="46">
        <v>0</v>
      </c>
      <c r="M46" s="46">
        <v>0</v>
      </c>
      <c r="N46" s="244">
        <v>0</v>
      </c>
      <c r="O46" s="249">
        <f t="shared" si="2"/>
        <v>11</v>
      </c>
      <c r="P46" s="47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70">
        <f t="shared" si="3"/>
        <v>0</v>
      </c>
      <c r="W46" s="51"/>
      <c r="X46" s="46"/>
      <c r="Y46" s="46"/>
      <c r="Z46" s="46"/>
      <c r="AA46" s="46"/>
      <c r="AB46" s="46"/>
      <c r="AC46" s="76">
        <f t="shared" si="4"/>
        <v>0</v>
      </c>
      <c r="AD46" s="83">
        <f t="shared" si="0"/>
        <v>137</v>
      </c>
    </row>
    <row r="47" spans="1:30" ht="15.75" thickBot="1" x14ac:dyDescent="0.3">
      <c r="A47" s="57" t="s">
        <v>91</v>
      </c>
      <c r="B47" s="55">
        <v>0</v>
      </c>
      <c r="C47" s="54">
        <v>91</v>
      </c>
      <c r="D47" s="54">
        <v>1</v>
      </c>
      <c r="E47" s="54">
        <v>1</v>
      </c>
      <c r="F47" s="54">
        <v>2</v>
      </c>
      <c r="G47" s="54">
        <v>0</v>
      </c>
      <c r="H47" s="73">
        <f t="shared" si="1"/>
        <v>95</v>
      </c>
      <c r="I47" s="56">
        <v>0</v>
      </c>
      <c r="J47" s="54">
        <v>27</v>
      </c>
      <c r="K47" s="54">
        <v>0</v>
      </c>
      <c r="L47" s="54">
        <v>0</v>
      </c>
      <c r="M47" s="54">
        <v>1</v>
      </c>
      <c r="N47" s="245">
        <v>0</v>
      </c>
      <c r="O47" s="250">
        <f t="shared" si="2"/>
        <v>28</v>
      </c>
      <c r="P47" s="55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73">
        <f t="shared" si="3"/>
        <v>0</v>
      </c>
      <c r="W47" s="56"/>
      <c r="X47" s="54"/>
      <c r="Y47" s="54"/>
      <c r="Z47" s="54"/>
      <c r="AA47" s="54"/>
      <c r="AB47" s="54"/>
      <c r="AC47" s="79">
        <f t="shared" si="4"/>
        <v>0</v>
      </c>
      <c r="AD47" s="84">
        <f t="shared" si="0"/>
        <v>123</v>
      </c>
    </row>
    <row r="48" spans="1:30" x14ac:dyDescent="0.25">
      <c r="A48" s="18" t="s">
        <v>92</v>
      </c>
      <c r="B48" s="2">
        <v>0</v>
      </c>
      <c r="C48" s="3">
        <v>93</v>
      </c>
      <c r="D48" s="3">
        <v>1</v>
      </c>
      <c r="E48" s="3">
        <v>1</v>
      </c>
      <c r="F48" s="3">
        <v>0</v>
      </c>
      <c r="G48" s="3">
        <v>0</v>
      </c>
      <c r="H48" s="69">
        <f t="shared" si="1"/>
        <v>95</v>
      </c>
      <c r="I48" s="1">
        <v>0</v>
      </c>
      <c r="J48" s="3">
        <v>27</v>
      </c>
      <c r="K48" s="3">
        <v>0</v>
      </c>
      <c r="L48" s="3">
        <v>0</v>
      </c>
      <c r="M48" s="3">
        <v>0</v>
      </c>
      <c r="N48" s="246">
        <v>1</v>
      </c>
      <c r="O48" s="248">
        <f t="shared" si="2"/>
        <v>28</v>
      </c>
      <c r="P48" s="2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9">
        <f t="shared" si="3"/>
        <v>0</v>
      </c>
      <c r="W48" s="1"/>
      <c r="X48" s="3"/>
      <c r="Y48" s="3"/>
      <c r="Z48" s="3"/>
      <c r="AA48" s="3"/>
      <c r="AB48" s="3"/>
      <c r="AC48" s="75">
        <f t="shared" si="4"/>
        <v>0</v>
      </c>
      <c r="AD48" s="128">
        <f t="shared" si="0"/>
        <v>123</v>
      </c>
    </row>
    <row r="49" spans="1:30" x14ac:dyDescent="0.25">
      <c r="A49" s="13" t="s">
        <v>93</v>
      </c>
      <c r="B49" s="47">
        <v>0</v>
      </c>
      <c r="C49" s="46">
        <v>79</v>
      </c>
      <c r="D49" s="46">
        <v>0</v>
      </c>
      <c r="E49" s="46">
        <v>0</v>
      </c>
      <c r="F49" s="46">
        <v>0</v>
      </c>
      <c r="G49" s="46">
        <v>1</v>
      </c>
      <c r="H49" s="70">
        <f t="shared" si="1"/>
        <v>80</v>
      </c>
      <c r="I49" s="51">
        <v>0</v>
      </c>
      <c r="J49" s="46">
        <v>20</v>
      </c>
      <c r="K49" s="46">
        <v>0</v>
      </c>
      <c r="L49" s="46">
        <v>0</v>
      </c>
      <c r="M49" s="46">
        <v>0</v>
      </c>
      <c r="N49" s="244">
        <v>0</v>
      </c>
      <c r="O49" s="249">
        <f t="shared" si="2"/>
        <v>20</v>
      </c>
      <c r="P49" s="47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70">
        <f t="shared" si="3"/>
        <v>0</v>
      </c>
      <c r="W49" s="51"/>
      <c r="X49" s="46"/>
      <c r="Y49" s="46"/>
      <c r="Z49" s="46"/>
      <c r="AA49" s="46"/>
      <c r="AB49" s="46"/>
      <c r="AC49" s="76">
        <f t="shared" si="4"/>
        <v>0</v>
      </c>
      <c r="AD49" s="129">
        <f t="shared" si="0"/>
        <v>100</v>
      </c>
    </row>
    <row r="50" spans="1:30" x14ac:dyDescent="0.25">
      <c r="A50" s="13" t="s">
        <v>94</v>
      </c>
      <c r="B50" s="47">
        <v>0</v>
      </c>
      <c r="C50" s="46">
        <v>108</v>
      </c>
      <c r="D50" s="46">
        <v>0</v>
      </c>
      <c r="E50" s="46">
        <v>0</v>
      </c>
      <c r="F50" s="46">
        <v>1</v>
      </c>
      <c r="G50" s="46">
        <v>1</v>
      </c>
      <c r="H50" s="70">
        <f t="shared" si="1"/>
        <v>110</v>
      </c>
      <c r="I50" s="51">
        <v>0</v>
      </c>
      <c r="J50" s="46">
        <v>4</v>
      </c>
      <c r="K50" s="46">
        <v>0</v>
      </c>
      <c r="L50" s="46">
        <v>0</v>
      </c>
      <c r="M50" s="46">
        <v>0</v>
      </c>
      <c r="N50" s="244">
        <v>0</v>
      </c>
      <c r="O50" s="249">
        <f t="shared" si="2"/>
        <v>4</v>
      </c>
      <c r="P50" s="47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70">
        <f t="shared" si="3"/>
        <v>0</v>
      </c>
      <c r="W50" s="51"/>
      <c r="X50" s="46"/>
      <c r="Y50" s="46"/>
      <c r="Z50" s="46"/>
      <c r="AA50" s="46"/>
      <c r="AB50" s="46"/>
      <c r="AC50" s="76">
        <f t="shared" si="4"/>
        <v>0</v>
      </c>
      <c r="AD50" s="129">
        <f t="shared" si="0"/>
        <v>114</v>
      </c>
    </row>
    <row r="51" spans="1:30" ht="15.75" thickBot="1" x14ac:dyDescent="0.3">
      <c r="A51" s="14" t="s">
        <v>95</v>
      </c>
      <c r="B51" s="49">
        <v>0</v>
      </c>
      <c r="C51" s="50">
        <v>90</v>
      </c>
      <c r="D51" s="50">
        <v>2</v>
      </c>
      <c r="E51" s="50">
        <v>2</v>
      </c>
      <c r="F51" s="50">
        <v>0</v>
      </c>
      <c r="G51" s="50">
        <v>1</v>
      </c>
      <c r="H51" s="71">
        <f t="shared" si="1"/>
        <v>95</v>
      </c>
      <c r="I51" s="52">
        <v>0</v>
      </c>
      <c r="J51" s="50">
        <v>12</v>
      </c>
      <c r="K51" s="50">
        <v>0</v>
      </c>
      <c r="L51" s="50">
        <v>0</v>
      </c>
      <c r="M51" s="50">
        <v>0</v>
      </c>
      <c r="N51" s="247">
        <v>0</v>
      </c>
      <c r="O51" s="251">
        <f t="shared" si="2"/>
        <v>12</v>
      </c>
      <c r="P51" s="49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71">
        <f t="shared" si="3"/>
        <v>0</v>
      </c>
      <c r="W51" s="52"/>
      <c r="X51" s="50"/>
      <c r="Y51" s="50"/>
      <c r="Z51" s="50"/>
      <c r="AA51" s="50"/>
      <c r="AB51" s="50"/>
      <c r="AC51" s="77">
        <f t="shared" si="4"/>
        <v>0</v>
      </c>
      <c r="AD51" s="130">
        <f t="shared" si="0"/>
        <v>107</v>
      </c>
    </row>
    <row r="52" spans="1:30" ht="15.75" thickBot="1" x14ac:dyDescent="0.3">
      <c r="H52" s="67"/>
      <c r="O52" s="67"/>
      <c r="V52" s="67"/>
      <c r="AC52" s="67"/>
      <c r="AD52" s="127">
        <f>SUM(AD4:AD51)</f>
        <v>7513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6735</v>
      </c>
      <c r="I53" s="60"/>
      <c r="J53" s="60"/>
      <c r="K53" s="60"/>
      <c r="L53" s="60"/>
      <c r="M53" s="60"/>
      <c r="N53" s="60"/>
      <c r="O53" s="68">
        <f>SUM(O4:O52)</f>
        <v>778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7513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4F9A-457F-4BA4-BAD8-6630B19083F8}">
  <dimension ref="A1:BG53"/>
  <sheetViews>
    <sheetView zoomScale="70" zoomScaleNormal="70" workbookViewId="0">
      <selection activeCell="R13" sqref="R13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6" t="s">
        <v>7</v>
      </c>
      <c r="B1" s="269" t="s">
        <v>114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8"/>
      <c r="AE1" s="271"/>
      <c r="AF1" s="271"/>
      <c r="AG1" s="271"/>
      <c r="AH1" s="271"/>
      <c r="AI1" s="20"/>
      <c r="AJ1" s="272"/>
      <c r="AK1" s="272"/>
      <c r="AL1" s="272"/>
      <c r="AM1" s="272"/>
      <c r="AN1" s="20"/>
      <c r="AO1" s="273"/>
      <c r="AP1" s="273"/>
      <c r="AQ1" s="273"/>
      <c r="AR1" s="273"/>
      <c r="AS1" s="20"/>
      <c r="AT1" s="284"/>
      <c r="AU1" s="284"/>
      <c r="AV1" s="284"/>
      <c r="AW1" s="284"/>
      <c r="AX1" s="20"/>
      <c r="AY1" s="274"/>
      <c r="AZ1" s="274"/>
      <c r="BA1" s="274"/>
      <c r="BB1" s="274"/>
      <c r="BC1" s="20"/>
      <c r="BD1" s="275"/>
      <c r="BE1" s="275"/>
      <c r="BF1" s="275"/>
      <c r="BG1" s="275"/>
    </row>
    <row r="2" spans="1:59" ht="18" thickBot="1" x14ac:dyDescent="0.35">
      <c r="A2" s="267"/>
      <c r="B2" s="285" t="s">
        <v>128</v>
      </c>
      <c r="C2" s="286"/>
      <c r="D2" s="286"/>
      <c r="E2" s="286"/>
      <c r="F2" s="286"/>
      <c r="G2" s="286"/>
      <c r="H2" s="286"/>
      <c r="I2" s="285" t="s">
        <v>127</v>
      </c>
      <c r="J2" s="286"/>
      <c r="K2" s="286"/>
      <c r="L2" s="286"/>
      <c r="M2" s="286"/>
      <c r="N2" s="286"/>
      <c r="O2" s="286"/>
      <c r="P2" s="285" t="s">
        <v>129</v>
      </c>
      <c r="Q2" s="286"/>
      <c r="R2" s="286"/>
      <c r="S2" s="286"/>
      <c r="T2" s="286"/>
      <c r="U2" s="286"/>
      <c r="V2" s="286"/>
      <c r="W2" s="285" t="s">
        <v>113</v>
      </c>
      <c r="X2" s="286"/>
      <c r="Y2" s="286"/>
      <c r="Z2" s="286"/>
      <c r="AA2" s="286"/>
      <c r="AB2" s="286"/>
      <c r="AC2" s="287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8"/>
      <c r="B3" s="240" t="s">
        <v>1</v>
      </c>
      <c r="C3" s="241" t="s">
        <v>2</v>
      </c>
      <c r="D3" s="241" t="s">
        <v>3</v>
      </c>
      <c r="E3" s="241" t="s">
        <v>4</v>
      </c>
      <c r="F3" s="241" t="s">
        <v>5</v>
      </c>
      <c r="G3" s="242" t="s">
        <v>6</v>
      </c>
      <c r="H3" s="262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4">
        <v>0</v>
      </c>
      <c r="C4" s="5">
        <v>2</v>
      </c>
      <c r="D4" s="5">
        <v>0</v>
      </c>
      <c r="E4" s="5">
        <v>0</v>
      </c>
      <c r="F4" s="5">
        <v>0</v>
      </c>
      <c r="G4" s="5">
        <v>1</v>
      </c>
      <c r="H4" s="65">
        <f>SUM(B4:G4)</f>
        <v>3</v>
      </c>
      <c r="I4" s="2">
        <v>0</v>
      </c>
      <c r="J4" s="3">
        <v>11</v>
      </c>
      <c r="K4" s="3">
        <v>1</v>
      </c>
      <c r="L4" s="3">
        <v>0</v>
      </c>
      <c r="M4" s="3">
        <v>0</v>
      </c>
      <c r="N4" s="3">
        <v>0</v>
      </c>
      <c r="O4" s="69">
        <f t="shared" ref="O4:O51" si="0">SUM(I4:N4)</f>
        <v>12</v>
      </c>
      <c r="P4" s="1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2">
        <f>SUM(P4:U4)</f>
        <v>0</v>
      </c>
      <c r="W4" s="2"/>
      <c r="X4" s="3"/>
      <c r="Y4" s="3"/>
      <c r="Z4" s="3"/>
      <c r="AA4" s="3"/>
      <c r="AB4" s="3"/>
      <c r="AC4" s="136">
        <f>AB4+AA4+Z4+Y4+X4+W4</f>
        <v>0</v>
      </c>
      <c r="AD4" s="141">
        <f>H4+O4+V4+AC4</f>
        <v>15</v>
      </c>
    </row>
    <row r="5" spans="1:59" x14ac:dyDescent="0.25">
      <c r="A5" s="132" t="s">
        <v>49</v>
      </c>
      <c r="B5" s="51">
        <v>0</v>
      </c>
      <c r="C5" s="46">
        <v>2</v>
      </c>
      <c r="D5" s="46">
        <v>0</v>
      </c>
      <c r="E5" s="46">
        <v>0</v>
      </c>
      <c r="F5" s="46">
        <v>0</v>
      </c>
      <c r="G5" s="46">
        <v>1</v>
      </c>
      <c r="H5" s="63">
        <f t="shared" ref="H5:H51" si="1">SUM(B5:G5)</f>
        <v>3</v>
      </c>
      <c r="I5" s="47">
        <v>0</v>
      </c>
      <c r="J5" s="46">
        <v>16</v>
      </c>
      <c r="K5" s="46">
        <v>0</v>
      </c>
      <c r="L5" s="46">
        <v>0</v>
      </c>
      <c r="M5" s="46">
        <v>2</v>
      </c>
      <c r="N5" s="46">
        <v>0</v>
      </c>
      <c r="O5" s="70">
        <f t="shared" si="0"/>
        <v>18</v>
      </c>
      <c r="P5" s="51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63">
        <f t="shared" ref="V5:V51" si="2">SUM(P5:U5)</f>
        <v>0</v>
      </c>
      <c r="W5" s="47"/>
      <c r="X5" s="46"/>
      <c r="Y5" s="46"/>
      <c r="Z5" s="46"/>
      <c r="AA5" s="46"/>
      <c r="AB5" s="46"/>
      <c r="AC5" s="137">
        <f t="shared" ref="AC5:AC51" si="3">AB5+AA5+Z5+Y5+X5+W5</f>
        <v>0</v>
      </c>
      <c r="AD5" s="142">
        <f t="shared" ref="AD5:AD51" si="4">H5+O5+V5+AC5</f>
        <v>21</v>
      </c>
    </row>
    <row r="6" spans="1:59" x14ac:dyDescent="0.25">
      <c r="A6" s="132" t="s">
        <v>50</v>
      </c>
      <c r="B6" s="51">
        <v>0</v>
      </c>
      <c r="C6" s="46">
        <v>15</v>
      </c>
      <c r="D6" s="46">
        <v>0</v>
      </c>
      <c r="E6" s="46">
        <v>0</v>
      </c>
      <c r="F6" s="46">
        <v>0</v>
      </c>
      <c r="G6" s="46">
        <v>0</v>
      </c>
      <c r="H6" s="63">
        <f t="shared" si="1"/>
        <v>15</v>
      </c>
      <c r="I6" s="47">
        <v>0</v>
      </c>
      <c r="J6" s="46">
        <v>20</v>
      </c>
      <c r="K6" s="46">
        <v>1</v>
      </c>
      <c r="L6" s="46">
        <v>0</v>
      </c>
      <c r="M6" s="46">
        <v>0</v>
      </c>
      <c r="N6" s="46">
        <v>0</v>
      </c>
      <c r="O6" s="70">
        <f t="shared" si="0"/>
        <v>21</v>
      </c>
      <c r="P6" s="51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0</v>
      </c>
      <c r="W6" s="47"/>
      <c r="X6" s="46"/>
      <c r="Y6" s="46"/>
      <c r="Z6" s="46"/>
      <c r="AA6" s="46"/>
      <c r="AB6" s="46"/>
      <c r="AC6" s="137">
        <f t="shared" si="3"/>
        <v>0</v>
      </c>
      <c r="AD6" s="142">
        <f t="shared" si="4"/>
        <v>36</v>
      </c>
    </row>
    <row r="7" spans="1:59" ht="15.75" thickBot="1" x14ac:dyDescent="0.3">
      <c r="A7" s="134" t="s">
        <v>51</v>
      </c>
      <c r="B7" s="56">
        <v>0</v>
      </c>
      <c r="C7" s="54">
        <v>12</v>
      </c>
      <c r="D7" s="54">
        <v>0</v>
      </c>
      <c r="E7" s="54">
        <v>0</v>
      </c>
      <c r="F7" s="54">
        <v>1</v>
      </c>
      <c r="G7" s="54">
        <v>0</v>
      </c>
      <c r="H7" s="66">
        <f t="shared" si="1"/>
        <v>13</v>
      </c>
      <c r="I7" s="55">
        <v>0</v>
      </c>
      <c r="J7" s="54">
        <v>26</v>
      </c>
      <c r="K7" s="54">
        <v>0</v>
      </c>
      <c r="L7" s="54">
        <v>0</v>
      </c>
      <c r="M7" s="54">
        <v>0</v>
      </c>
      <c r="N7" s="54">
        <v>0</v>
      </c>
      <c r="O7" s="73">
        <f t="shared" si="0"/>
        <v>26</v>
      </c>
      <c r="P7" s="52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64">
        <f t="shared" si="2"/>
        <v>0</v>
      </c>
      <c r="W7" s="55"/>
      <c r="X7" s="54"/>
      <c r="Y7" s="54"/>
      <c r="Z7" s="54"/>
      <c r="AA7" s="54"/>
      <c r="AB7" s="54"/>
      <c r="AC7" s="138">
        <f t="shared" si="3"/>
        <v>0</v>
      </c>
      <c r="AD7" s="143">
        <f t="shared" si="4"/>
        <v>39</v>
      </c>
    </row>
    <row r="8" spans="1:59" x14ac:dyDescent="0.25">
      <c r="A8" s="131" t="s">
        <v>52</v>
      </c>
      <c r="B8" s="1">
        <v>0</v>
      </c>
      <c r="C8" s="3">
        <v>11</v>
      </c>
      <c r="D8" s="3">
        <v>1</v>
      </c>
      <c r="E8" s="3">
        <v>0</v>
      </c>
      <c r="F8" s="3">
        <v>0</v>
      </c>
      <c r="G8" s="3">
        <v>0</v>
      </c>
      <c r="H8" s="62">
        <f t="shared" si="1"/>
        <v>12</v>
      </c>
      <c r="I8" s="2">
        <v>0</v>
      </c>
      <c r="J8" s="3">
        <v>31</v>
      </c>
      <c r="K8" s="3">
        <v>0</v>
      </c>
      <c r="L8" s="3">
        <v>0</v>
      </c>
      <c r="M8" s="3">
        <v>1</v>
      </c>
      <c r="N8" s="3">
        <v>0</v>
      </c>
      <c r="O8" s="69">
        <f t="shared" si="0"/>
        <v>32</v>
      </c>
      <c r="P8" s="1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0</v>
      </c>
      <c r="W8" s="2"/>
      <c r="X8" s="3"/>
      <c r="Y8" s="3"/>
      <c r="Z8" s="3"/>
      <c r="AA8" s="3"/>
      <c r="AB8" s="3"/>
      <c r="AC8" s="136">
        <f t="shared" si="3"/>
        <v>0</v>
      </c>
      <c r="AD8" s="141">
        <f t="shared" si="4"/>
        <v>44</v>
      </c>
    </row>
    <row r="9" spans="1:59" x14ac:dyDescent="0.25">
      <c r="A9" s="132" t="s">
        <v>53</v>
      </c>
      <c r="B9" s="51">
        <v>0</v>
      </c>
      <c r="C9" s="46">
        <v>12</v>
      </c>
      <c r="D9" s="46">
        <v>0</v>
      </c>
      <c r="E9" s="46">
        <v>0</v>
      </c>
      <c r="F9" s="46">
        <v>0</v>
      </c>
      <c r="G9" s="46">
        <v>0</v>
      </c>
      <c r="H9" s="63">
        <f t="shared" si="1"/>
        <v>12</v>
      </c>
      <c r="I9" s="47">
        <v>0</v>
      </c>
      <c r="J9" s="46">
        <v>39</v>
      </c>
      <c r="K9" s="46">
        <v>1</v>
      </c>
      <c r="L9" s="46">
        <v>0</v>
      </c>
      <c r="M9" s="46">
        <v>1</v>
      </c>
      <c r="N9" s="46">
        <v>0</v>
      </c>
      <c r="O9" s="70">
        <f t="shared" si="0"/>
        <v>41</v>
      </c>
      <c r="P9" s="51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63">
        <f t="shared" si="2"/>
        <v>0</v>
      </c>
      <c r="W9" s="47"/>
      <c r="X9" s="46"/>
      <c r="Y9" s="46"/>
      <c r="Z9" s="46"/>
      <c r="AA9" s="46"/>
      <c r="AB9" s="46"/>
      <c r="AC9" s="137">
        <f t="shared" si="3"/>
        <v>0</v>
      </c>
      <c r="AD9" s="142">
        <f t="shared" si="4"/>
        <v>53</v>
      </c>
    </row>
    <row r="10" spans="1:59" x14ac:dyDescent="0.25">
      <c r="A10" s="132" t="s">
        <v>54</v>
      </c>
      <c r="B10" s="51">
        <v>0</v>
      </c>
      <c r="C10" s="46">
        <v>12</v>
      </c>
      <c r="D10" s="46">
        <v>0</v>
      </c>
      <c r="E10" s="46">
        <v>0</v>
      </c>
      <c r="F10" s="46">
        <v>0</v>
      </c>
      <c r="G10" s="46">
        <v>0</v>
      </c>
      <c r="H10" s="63">
        <f t="shared" si="1"/>
        <v>12</v>
      </c>
      <c r="I10" s="47">
        <v>0</v>
      </c>
      <c r="J10" s="46">
        <v>43</v>
      </c>
      <c r="K10" s="46">
        <v>0</v>
      </c>
      <c r="L10" s="46">
        <v>0</v>
      </c>
      <c r="M10" s="46">
        <v>0</v>
      </c>
      <c r="N10" s="46">
        <v>0</v>
      </c>
      <c r="O10" s="70">
        <f t="shared" si="0"/>
        <v>43</v>
      </c>
      <c r="P10" s="51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0</v>
      </c>
      <c r="W10" s="47"/>
      <c r="X10" s="46"/>
      <c r="Y10" s="46"/>
      <c r="Z10" s="46"/>
      <c r="AA10" s="46"/>
      <c r="AB10" s="46"/>
      <c r="AC10" s="137">
        <f t="shared" si="3"/>
        <v>0</v>
      </c>
      <c r="AD10" s="142">
        <f t="shared" si="4"/>
        <v>55</v>
      </c>
    </row>
    <row r="11" spans="1:59" x14ac:dyDescent="0.25">
      <c r="A11" s="132" t="s">
        <v>55</v>
      </c>
      <c r="B11" s="51">
        <v>0</v>
      </c>
      <c r="C11" s="46">
        <v>20</v>
      </c>
      <c r="D11" s="46">
        <v>0</v>
      </c>
      <c r="E11" s="46">
        <v>0</v>
      </c>
      <c r="F11" s="46">
        <v>0</v>
      </c>
      <c r="G11" s="46">
        <v>0</v>
      </c>
      <c r="H11" s="63">
        <f t="shared" si="1"/>
        <v>20</v>
      </c>
      <c r="I11" s="47">
        <v>0</v>
      </c>
      <c r="J11" s="46">
        <v>49</v>
      </c>
      <c r="K11" s="46">
        <v>0</v>
      </c>
      <c r="L11" s="46">
        <v>0</v>
      </c>
      <c r="M11" s="46">
        <v>1</v>
      </c>
      <c r="N11" s="46">
        <v>0</v>
      </c>
      <c r="O11" s="70">
        <f t="shared" si="0"/>
        <v>50</v>
      </c>
      <c r="P11" s="51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63">
        <f t="shared" si="2"/>
        <v>0</v>
      </c>
      <c r="W11" s="47"/>
      <c r="X11" s="46"/>
      <c r="Y11" s="46"/>
      <c r="Z11" s="46"/>
      <c r="AA11" s="46"/>
      <c r="AB11" s="46"/>
      <c r="AC11" s="137">
        <f t="shared" si="3"/>
        <v>0</v>
      </c>
      <c r="AD11" s="142">
        <f t="shared" si="4"/>
        <v>70</v>
      </c>
    </row>
    <row r="12" spans="1:59" ht="15.75" thickBot="1" x14ac:dyDescent="0.3">
      <c r="A12" s="133" t="s">
        <v>56</v>
      </c>
      <c r="B12" s="52">
        <v>0</v>
      </c>
      <c r="C12" s="50">
        <v>13</v>
      </c>
      <c r="D12" s="50">
        <v>0</v>
      </c>
      <c r="E12" s="50">
        <v>0</v>
      </c>
      <c r="F12" s="50">
        <v>1</v>
      </c>
      <c r="G12" s="50">
        <v>0</v>
      </c>
      <c r="H12" s="64">
        <f t="shared" si="1"/>
        <v>14</v>
      </c>
      <c r="I12" s="49">
        <v>0</v>
      </c>
      <c r="J12" s="50">
        <v>42</v>
      </c>
      <c r="K12" s="50">
        <v>0</v>
      </c>
      <c r="L12" s="50">
        <v>0</v>
      </c>
      <c r="M12" s="50">
        <v>0</v>
      </c>
      <c r="N12" s="50">
        <v>0</v>
      </c>
      <c r="O12" s="71">
        <f t="shared" si="0"/>
        <v>42</v>
      </c>
      <c r="P12" s="52">
        <v>0</v>
      </c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64">
        <f t="shared" si="2"/>
        <v>0</v>
      </c>
      <c r="W12" s="49"/>
      <c r="X12" s="50"/>
      <c r="Y12" s="50"/>
      <c r="Z12" s="50"/>
      <c r="AA12" s="50"/>
      <c r="AB12" s="50"/>
      <c r="AC12" s="139">
        <f t="shared" si="3"/>
        <v>0</v>
      </c>
      <c r="AD12" s="144">
        <f t="shared" si="4"/>
        <v>56</v>
      </c>
    </row>
    <row r="13" spans="1:59" x14ac:dyDescent="0.25">
      <c r="A13" s="135" t="s">
        <v>57</v>
      </c>
      <c r="B13" s="4">
        <v>0</v>
      </c>
      <c r="C13" s="5">
        <v>18</v>
      </c>
      <c r="D13" s="5">
        <v>0</v>
      </c>
      <c r="E13" s="5">
        <v>0</v>
      </c>
      <c r="F13" s="5">
        <v>0</v>
      </c>
      <c r="G13" s="5">
        <v>0</v>
      </c>
      <c r="H13" s="65">
        <f t="shared" si="1"/>
        <v>18</v>
      </c>
      <c r="I13" s="6">
        <v>0</v>
      </c>
      <c r="J13" s="5">
        <v>36</v>
      </c>
      <c r="K13" s="5">
        <v>0</v>
      </c>
      <c r="L13" s="5">
        <v>0</v>
      </c>
      <c r="M13" s="5">
        <v>0</v>
      </c>
      <c r="N13" s="5">
        <v>0</v>
      </c>
      <c r="O13" s="72">
        <f t="shared" si="0"/>
        <v>36</v>
      </c>
      <c r="P13" s="4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65">
        <f t="shared" si="2"/>
        <v>0</v>
      </c>
      <c r="W13" s="6"/>
      <c r="X13" s="5"/>
      <c r="Y13" s="5"/>
      <c r="Z13" s="5"/>
      <c r="AA13" s="5"/>
      <c r="AB13" s="5"/>
      <c r="AC13" s="140">
        <f t="shared" si="3"/>
        <v>0</v>
      </c>
      <c r="AD13" s="145">
        <f t="shared" si="4"/>
        <v>54</v>
      </c>
    </row>
    <row r="14" spans="1:59" x14ac:dyDescent="0.25">
      <c r="A14" s="132" t="s">
        <v>58</v>
      </c>
      <c r="B14" s="51">
        <v>0</v>
      </c>
      <c r="C14" s="46">
        <v>17</v>
      </c>
      <c r="D14" s="46">
        <v>0</v>
      </c>
      <c r="E14" s="46">
        <v>0</v>
      </c>
      <c r="F14" s="46">
        <v>0</v>
      </c>
      <c r="G14" s="46">
        <v>0</v>
      </c>
      <c r="H14" s="63">
        <f t="shared" si="1"/>
        <v>17</v>
      </c>
      <c r="I14" s="47">
        <v>0</v>
      </c>
      <c r="J14" s="46">
        <v>39</v>
      </c>
      <c r="K14" s="46">
        <v>1</v>
      </c>
      <c r="L14" s="46">
        <v>0</v>
      </c>
      <c r="M14" s="46">
        <v>0</v>
      </c>
      <c r="N14" s="46">
        <v>0</v>
      </c>
      <c r="O14" s="70">
        <f t="shared" si="0"/>
        <v>40</v>
      </c>
      <c r="P14" s="51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0</v>
      </c>
      <c r="W14" s="47"/>
      <c r="X14" s="46"/>
      <c r="Y14" s="46"/>
      <c r="Z14" s="46"/>
      <c r="AA14" s="46"/>
      <c r="AB14" s="46"/>
      <c r="AC14" s="137">
        <f t="shared" si="3"/>
        <v>0</v>
      </c>
      <c r="AD14" s="142">
        <f t="shared" si="4"/>
        <v>57</v>
      </c>
    </row>
    <row r="15" spans="1:59" ht="15.75" thickBot="1" x14ac:dyDescent="0.3">
      <c r="A15" s="134" t="s">
        <v>59</v>
      </c>
      <c r="B15" s="56">
        <v>0</v>
      </c>
      <c r="C15" s="54">
        <v>23</v>
      </c>
      <c r="D15" s="54">
        <v>0</v>
      </c>
      <c r="E15" s="54">
        <v>0</v>
      </c>
      <c r="F15" s="54">
        <v>0</v>
      </c>
      <c r="G15" s="54">
        <v>0</v>
      </c>
      <c r="H15" s="66">
        <f t="shared" si="1"/>
        <v>23</v>
      </c>
      <c r="I15" s="55">
        <v>0</v>
      </c>
      <c r="J15" s="54">
        <v>40</v>
      </c>
      <c r="K15" s="54">
        <v>0</v>
      </c>
      <c r="L15" s="54">
        <v>0</v>
      </c>
      <c r="M15" s="54">
        <v>0</v>
      </c>
      <c r="N15" s="54">
        <v>0</v>
      </c>
      <c r="O15" s="73">
        <f t="shared" si="0"/>
        <v>40</v>
      </c>
      <c r="P15" s="56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0</v>
      </c>
      <c r="W15" s="55"/>
      <c r="X15" s="54"/>
      <c r="Y15" s="54"/>
      <c r="Z15" s="54"/>
      <c r="AA15" s="54"/>
      <c r="AB15" s="54"/>
      <c r="AC15" s="138">
        <f t="shared" si="3"/>
        <v>0</v>
      </c>
      <c r="AD15" s="143">
        <f t="shared" si="4"/>
        <v>63</v>
      </c>
    </row>
    <row r="16" spans="1:59" x14ac:dyDescent="0.25">
      <c r="A16" s="131" t="s">
        <v>60</v>
      </c>
      <c r="B16" s="1">
        <v>0</v>
      </c>
      <c r="C16" s="3">
        <v>14</v>
      </c>
      <c r="D16" s="3">
        <v>0</v>
      </c>
      <c r="E16" s="3">
        <v>0</v>
      </c>
      <c r="F16" s="3">
        <v>0</v>
      </c>
      <c r="G16" s="3">
        <v>0</v>
      </c>
      <c r="H16" s="62">
        <f t="shared" si="1"/>
        <v>14</v>
      </c>
      <c r="I16" s="2">
        <v>0</v>
      </c>
      <c r="J16" s="3">
        <v>42</v>
      </c>
      <c r="K16" s="3">
        <v>0</v>
      </c>
      <c r="L16" s="3">
        <v>0</v>
      </c>
      <c r="M16" s="3">
        <v>0</v>
      </c>
      <c r="N16" s="3">
        <v>0</v>
      </c>
      <c r="O16" s="69">
        <f t="shared" si="0"/>
        <v>42</v>
      </c>
      <c r="P16" s="1">
        <v>0</v>
      </c>
      <c r="Q16" s="3">
        <v>1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1</v>
      </c>
      <c r="W16" s="2"/>
      <c r="X16" s="3"/>
      <c r="Y16" s="3"/>
      <c r="Z16" s="3"/>
      <c r="AA16" s="3"/>
      <c r="AB16" s="3"/>
      <c r="AC16" s="136">
        <f t="shared" si="3"/>
        <v>0</v>
      </c>
      <c r="AD16" s="141">
        <f t="shared" si="4"/>
        <v>57</v>
      </c>
    </row>
    <row r="17" spans="1:30" x14ac:dyDescent="0.25">
      <c r="A17" s="132" t="s">
        <v>61</v>
      </c>
      <c r="B17" s="51">
        <v>0</v>
      </c>
      <c r="C17" s="46">
        <v>14</v>
      </c>
      <c r="D17" s="46">
        <v>0</v>
      </c>
      <c r="E17" s="46">
        <v>0</v>
      </c>
      <c r="F17" s="46">
        <v>0</v>
      </c>
      <c r="G17" s="46">
        <v>0</v>
      </c>
      <c r="H17" s="63">
        <f t="shared" si="1"/>
        <v>14</v>
      </c>
      <c r="I17" s="47">
        <v>0</v>
      </c>
      <c r="J17" s="46">
        <v>50</v>
      </c>
      <c r="K17" s="46">
        <v>0</v>
      </c>
      <c r="L17" s="46">
        <v>0</v>
      </c>
      <c r="M17" s="46">
        <v>0</v>
      </c>
      <c r="N17" s="46">
        <v>0</v>
      </c>
      <c r="O17" s="70">
        <f t="shared" si="0"/>
        <v>50</v>
      </c>
      <c r="P17" s="51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0</v>
      </c>
      <c r="W17" s="47"/>
      <c r="X17" s="46"/>
      <c r="Y17" s="46"/>
      <c r="Z17" s="46"/>
      <c r="AA17" s="46"/>
      <c r="AB17" s="46"/>
      <c r="AC17" s="137">
        <f t="shared" si="3"/>
        <v>0</v>
      </c>
      <c r="AD17" s="142">
        <f t="shared" si="4"/>
        <v>64</v>
      </c>
    </row>
    <row r="18" spans="1:30" x14ac:dyDescent="0.25">
      <c r="A18" s="132" t="s">
        <v>62</v>
      </c>
      <c r="B18" s="51">
        <v>0</v>
      </c>
      <c r="C18" s="46">
        <v>23</v>
      </c>
      <c r="D18" s="46">
        <v>0</v>
      </c>
      <c r="E18" s="46">
        <v>0</v>
      </c>
      <c r="F18" s="46">
        <v>1</v>
      </c>
      <c r="G18" s="46">
        <v>0</v>
      </c>
      <c r="H18" s="63">
        <f t="shared" si="1"/>
        <v>24</v>
      </c>
      <c r="I18" s="47">
        <v>0</v>
      </c>
      <c r="J18" s="46">
        <v>42</v>
      </c>
      <c r="K18" s="46">
        <v>2</v>
      </c>
      <c r="L18" s="46">
        <v>0</v>
      </c>
      <c r="M18" s="46">
        <v>0</v>
      </c>
      <c r="N18" s="46">
        <v>0</v>
      </c>
      <c r="O18" s="70">
        <f t="shared" si="0"/>
        <v>44</v>
      </c>
      <c r="P18" s="51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0</v>
      </c>
      <c r="W18" s="47"/>
      <c r="X18" s="46"/>
      <c r="Y18" s="46"/>
      <c r="Z18" s="46"/>
      <c r="AA18" s="46"/>
      <c r="AB18" s="46"/>
      <c r="AC18" s="137">
        <f t="shared" si="3"/>
        <v>0</v>
      </c>
      <c r="AD18" s="142">
        <f t="shared" si="4"/>
        <v>68</v>
      </c>
    </row>
    <row r="19" spans="1:30" ht="15.75" thickBot="1" x14ac:dyDescent="0.3">
      <c r="A19" s="133" t="s">
        <v>63</v>
      </c>
      <c r="B19" s="52">
        <v>0</v>
      </c>
      <c r="C19" s="50">
        <v>15</v>
      </c>
      <c r="D19" s="50">
        <v>0</v>
      </c>
      <c r="E19" s="50">
        <v>0</v>
      </c>
      <c r="F19" s="50">
        <v>0</v>
      </c>
      <c r="G19" s="50">
        <v>0</v>
      </c>
      <c r="H19" s="64">
        <f t="shared" si="1"/>
        <v>15</v>
      </c>
      <c r="I19" s="49">
        <v>0</v>
      </c>
      <c r="J19" s="50">
        <v>49</v>
      </c>
      <c r="K19" s="50">
        <v>0</v>
      </c>
      <c r="L19" s="50">
        <v>0</v>
      </c>
      <c r="M19" s="50">
        <v>0</v>
      </c>
      <c r="N19" s="50">
        <v>0</v>
      </c>
      <c r="O19" s="71">
        <f t="shared" si="0"/>
        <v>49</v>
      </c>
      <c r="P19" s="52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0</v>
      </c>
      <c r="W19" s="49"/>
      <c r="X19" s="50"/>
      <c r="Y19" s="50"/>
      <c r="Z19" s="50"/>
      <c r="AA19" s="50"/>
      <c r="AB19" s="50"/>
      <c r="AC19" s="139">
        <f t="shared" si="3"/>
        <v>0</v>
      </c>
      <c r="AD19" s="144">
        <f t="shared" si="4"/>
        <v>64</v>
      </c>
    </row>
    <row r="20" spans="1:30" x14ac:dyDescent="0.25">
      <c r="A20" s="135" t="s">
        <v>64</v>
      </c>
      <c r="B20" s="4">
        <v>0</v>
      </c>
      <c r="C20" s="5">
        <v>22</v>
      </c>
      <c r="D20" s="5">
        <v>0</v>
      </c>
      <c r="E20" s="5">
        <v>0</v>
      </c>
      <c r="F20" s="5">
        <v>0</v>
      </c>
      <c r="G20" s="5">
        <v>0</v>
      </c>
      <c r="H20" s="65">
        <f t="shared" si="1"/>
        <v>22</v>
      </c>
      <c r="I20" s="6">
        <v>0</v>
      </c>
      <c r="J20" s="5">
        <v>48</v>
      </c>
      <c r="K20" s="5">
        <v>0</v>
      </c>
      <c r="L20" s="5">
        <v>0</v>
      </c>
      <c r="M20" s="5">
        <v>0</v>
      </c>
      <c r="N20" s="5">
        <v>0</v>
      </c>
      <c r="O20" s="72">
        <f t="shared" si="0"/>
        <v>48</v>
      </c>
      <c r="P20" s="4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0</v>
      </c>
      <c r="W20" s="6"/>
      <c r="X20" s="5"/>
      <c r="Y20" s="5"/>
      <c r="Z20" s="5"/>
      <c r="AA20" s="5"/>
      <c r="AB20" s="5"/>
      <c r="AC20" s="140">
        <f t="shared" si="3"/>
        <v>0</v>
      </c>
      <c r="AD20" s="145">
        <f t="shared" si="4"/>
        <v>70</v>
      </c>
    </row>
    <row r="21" spans="1:30" x14ac:dyDescent="0.25">
      <c r="A21" s="132" t="s">
        <v>65</v>
      </c>
      <c r="B21" s="51">
        <v>0</v>
      </c>
      <c r="C21" s="46">
        <v>17</v>
      </c>
      <c r="D21" s="46">
        <v>0</v>
      </c>
      <c r="E21" s="46">
        <v>0</v>
      </c>
      <c r="F21" s="46">
        <v>0</v>
      </c>
      <c r="G21" s="46">
        <v>0</v>
      </c>
      <c r="H21" s="63">
        <f t="shared" si="1"/>
        <v>17</v>
      </c>
      <c r="I21" s="47">
        <v>0</v>
      </c>
      <c r="J21" s="46">
        <v>38</v>
      </c>
      <c r="K21" s="46">
        <v>0</v>
      </c>
      <c r="L21" s="46">
        <v>0</v>
      </c>
      <c r="M21" s="46">
        <v>0</v>
      </c>
      <c r="N21" s="46">
        <v>0</v>
      </c>
      <c r="O21" s="70">
        <f t="shared" si="0"/>
        <v>38</v>
      </c>
      <c r="P21" s="51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63">
        <f t="shared" si="2"/>
        <v>0</v>
      </c>
      <c r="W21" s="47"/>
      <c r="X21" s="46"/>
      <c r="Y21" s="46"/>
      <c r="Z21" s="46"/>
      <c r="AA21" s="46"/>
      <c r="AB21" s="46"/>
      <c r="AC21" s="137">
        <f t="shared" si="3"/>
        <v>0</v>
      </c>
      <c r="AD21" s="142">
        <f t="shared" si="4"/>
        <v>55</v>
      </c>
    </row>
    <row r="22" spans="1:30" x14ac:dyDescent="0.25">
      <c r="A22" s="132" t="s">
        <v>66</v>
      </c>
      <c r="B22" s="51">
        <v>0</v>
      </c>
      <c r="C22" s="46">
        <v>11</v>
      </c>
      <c r="D22" s="46">
        <v>1</v>
      </c>
      <c r="E22" s="46">
        <v>0</v>
      </c>
      <c r="F22" s="46">
        <v>0</v>
      </c>
      <c r="G22" s="46">
        <v>0</v>
      </c>
      <c r="H22" s="63">
        <f t="shared" si="1"/>
        <v>12</v>
      </c>
      <c r="I22" s="47">
        <v>0</v>
      </c>
      <c r="J22" s="46">
        <v>38</v>
      </c>
      <c r="K22" s="46">
        <v>0</v>
      </c>
      <c r="L22" s="46">
        <v>0</v>
      </c>
      <c r="M22" s="46">
        <v>0</v>
      </c>
      <c r="N22" s="46">
        <v>0</v>
      </c>
      <c r="O22" s="70">
        <f t="shared" si="0"/>
        <v>38</v>
      </c>
      <c r="P22" s="51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0</v>
      </c>
      <c r="W22" s="47"/>
      <c r="X22" s="46"/>
      <c r="Y22" s="46"/>
      <c r="Z22" s="46"/>
      <c r="AA22" s="46"/>
      <c r="AB22" s="46"/>
      <c r="AC22" s="137">
        <f t="shared" si="3"/>
        <v>0</v>
      </c>
      <c r="AD22" s="142">
        <f t="shared" si="4"/>
        <v>50</v>
      </c>
    </row>
    <row r="23" spans="1:30" ht="15.75" thickBot="1" x14ac:dyDescent="0.3">
      <c r="A23" s="134" t="s">
        <v>67</v>
      </c>
      <c r="B23" s="56">
        <v>0</v>
      </c>
      <c r="C23" s="54">
        <v>17</v>
      </c>
      <c r="D23" s="54">
        <v>0</v>
      </c>
      <c r="E23" s="54">
        <v>0</v>
      </c>
      <c r="F23" s="54">
        <v>0</v>
      </c>
      <c r="G23" s="54">
        <v>0</v>
      </c>
      <c r="H23" s="66">
        <f t="shared" si="1"/>
        <v>17</v>
      </c>
      <c r="I23" s="55">
        <v>0</v>
      </c>
      <c r="J23" s="54">
        <v>49</v>
      </c>
      <c r="K23" s="54">
        <v>1</v>
      </c>
      <c r="L23" s="54">
        <v>0</v>
      </c>
      <c r="M23" s="54">
        <v>0</v>
      </c>
      <c r="N23" s="54">
        <v>0</v>
      </c>
      <c r="O23" s="73">
        <f t="shared" si="0"/>
        <v>50</v>
      </c>
      <c r="P23" s="56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0</v>
      </c>
      <c r="W23" s="55"/>
      <c r="X23" s="54"/>
      <c r="Y23" s="54"/>
      <c r="Z23" s="54"/>
      <c r="AA23" s="54"/>
      <c r="AB23" s="54"/>
      <c r="AC23" s="138">
        <f t="shared" si="3"/>
        <v>0</v>
      </c>
      <c r="AD23" s="143">
        <f t="shared" si="4"/>
        <v>67</v>
      </c>
    </row>
    <row r="24" spans="1:30" x14ac:dyDescent="0.25">
      <c r="A24" s="131" t="s">
        <v>68</v>
      </c>
      <c r="B24" s="1">
        <v>0</v>
      </c>
      <c r="C24" s="3">
        <v>24</v>
      </c>
      <c r="D24" s="3">
        <v>1</v>
      </c>
      <c r="E24" s="3">
        <v>0</v>
      </c>
      <c r="F24" s="3">
        <v>1</v>
      </c>
      <c r="G24" s="3">
        <v>0</v>
      </c>
      <c r="H24" s="62">
        <f t="shared" si="1"/>
        <v>26</v>
      </c>
      <c r="I24" s="2">
        <v>0</v>
      </c>
      <c r="J24" s="3">
        <v>36</v>
      </c>
      <c r="K24" s="3">
        <v>0</v>
      </c>
      <c r="L24" s="3">
        <v>0</v>
      </c>
      <c r="M24" s="3">
        <v>1</v>
      </c>
      <c r="N24" s="3">
        <v>0</v>
      </c>
      <c r="O24" s="69">
        <f t="shared" si="0"/>
        <v>37</v>
      </c>
      <c r="P24" s="1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0</v>
      </c>
      <c r="W24" s="2"/>
      <c r="X24" s="3"/>
      <c r="Y24" s="3"/>
      <c r="Z24" s="3"/>
      <c r="AA24" s="3"/>
      <c r="AB24" s="3"/>
      <c r="AC24" s="136">
        <f t="shared" si="3"/>
        <v>0</v>
      </c>
      <c r="AD24" s="141">
        <f t="shared" si="4"/>
        <v>63</v>
      </c>
    </row>
    <row r="25" spans="1:30" x14ac:dyDescent="0.25">
      <c r="A25" s="132" t="s">
        <v>69</v>
      </c>
      <c r="B25" s="51">
        <v>0</v>
      </c>
      <c r="C25" s="46">
        <v>21</v>
      </c>
      <c r="D25" s="46">
        <v>0</v>
      </c>
      <c r="E25" s="46">
        <v>0</v>
      </c>
      <c r="F25" s="46">
        <v>0</v>
      </c>
      <c r="G25" s="46">
        <v>0</v>
      </c>
      <c r="H25" s="63">
        <f t="shared" si="1"/>
        <v>21</v>
      </c>
      <c r="I25" s="47">
        <v>0</v>
      </c>
      <c r="J25" s="46">
        <v>53</v>
      </c>
      <c r="K25" s="46">
        <v>0</v>
      </c>
      <c r="L25" s="46">
        <v>0</v>
      </c>
      <c r="M25" s="46">
        <v>1</v>
      </c>
      <c r="N25" s="46">
        <v>0</v>
      </c>
      <c r="O25" s="70">
        <f t="shared" si="0"/>
        <v>54</v>
      </c>
      <c r="P25" s="51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0</v>
      </c>
      <c r="W25" s="47"/>
      <c r="X25" s="46"/>
      <c r="Y25" s="46"/>
      <c r="Z25" s="46"/>
      <c r="AA25" s="46"/>
      <c r="AB25" s="46"/>
      <c r="AC25" s="137">
        <f t="shared" si="3"/>
        <v>0</v>
      </c>
      <c r="AD25" s="142">
        <f t="shared" si="4"/>
        <v>75</v>
      </c>
    </row>
    <row r="26" spans="1:30" x14ac:dyDescent="0.25">
      <c r="A26" s="132" t="s">
        <v>70</v>
      </c>
      <c r="B26" s="51">
        <v>0</v>
      </c>
      <c r="C26" s="46">
        <v>20</v>
      </c>
      <c r="D26" s="46">
        <v>0</v>
      </c>
      <c r="E26" s="46">
        <v>0</v>
      </c>
      <c r="F26" s="46">
        <v>0</v>
      </c>
      <c r="G26" s="46">
        <v>0</v>
      </c>
      <c r="H26" s="63">
        <f t="shared" si="1"/>
        <v>20</v>
      </c>
      <c r="I26" s="47">
        <v>1</v>
      </c>
      <c r="J26" s="46">
        <v>56</v>
      </c>
      <c r="K26" s="46">
        <v>0</v>
      </c>
      <c r="L26" s="46">
        <v>0</v>
      </c>
      <c r="M26" s="46">
        <v>0</v>
      </c>
      <c r="N26" s="46">
        <v>1</v>
      </c>
      <c r="O26" s="70">
        <f t="shared" si="0"/>
        <v>58</v>
      </c>
      <c r="P26" s="51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63">
        <f t="shared" si="2"/>
        <v>0</v>
      </c>
      <c r="W26" s="47"/>
      <c r="X26" s="46"/>
      <c r="Y26" s="46"/>
      <c r="Z26" s="46"/>
      <c r="AA26" s="46"/>
      <c r="AB26" s="46"/>
      <c r="AC26" s="137">
        <f t="shared" si="3"/>
        <v>0</v>
      </c>
      <c r="AD26" s="142">
        <f t="shared" si="4"/>
        <v>78</v>
      </c>
    </row>
    <row r="27" spans="1:30" ht="15.75" thickBot="1" x14ac:dyDescent="0.3">
      <c r="A27" s="133" t="s">
        <v>71</v>
      </c>
      <c r="B27" s="52">
        <v>0</v>
      </c>
      <c r="C27" s="50">
        <v>19</v>
      </c>
      <c r="D27" s="50">
        <v>0</v>
      </c>
      <c r="E27" s="50">
        <v>0</v>
      </c>
      <c r="F27" s="50">
        <v>0</v>
      </c>
      <c r="G27" s="50">
        <v>0</v>
      </c>
      <c r="H27" s="64">
        <f t="shared" si="1"/>
        <v>19</v>
      </c>
      <c r="I27" s="49">
        <v>0</v>
      </c>
      <c r="J27" s="50">
        <v>54</v>
      </c>
      <c r="K27" s="50">
        <v>0</v>
      </c>
      <c r="L27" s="50">
        <v>0</v>
      </c>
      <c r="M27" s="50">
        <v>0</v>
      </c>
      <c r="N27" s="50">
        <v>0</v>
      </c>
      <c r="O27" s="71">
        <f t="shared" si="0"/>
        <v>54</v>
      </c>
      <c r="P27" s="52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0</v>
      </c>
      <c r="W27" s="49"/>
      <c r="X27" s="50"/>
      <c r="Y27" s="50"/>
      <c r="Z27" s="50"/>
      <c r="AA27" s="50"/>
      <c r="AB27" s="50"/>
      <c r="AC27" s="139">
        <f t="shared" si="3"/>
        <v>0</v>
      </c>
      <c r="AD27" s="144">
        <f t="shared" si="4"/>
        <v>73</v>
      </c>
    </row>
    <row r="28" spans="1:30" x14ac:dyDescent="0.25">
      <c r="A28" s="135" t="s">
        <v>72</v>
      </c>
      <c r="B28" s="4">
        <v>0</v>
      </c>
      <c r="C28" s="5">
        <v>21</v>
      </c>
      <c r="D28" s="5">
        <v>1</v>
      </c>
      <c r="E28" s="5">
        <v>0</v>
      </c>
      <c r="F28" s="5">
        <v>0</v>
      </c>
      <c r="G28" s="5">
        <v>0</v>
      </c>
      <c r="H28" s="65">
        <f t="shared" si="1"/>
        <v>22</v>
      </c>
      <c r="I28" s="6">
        <v>0</v>
      </c>
      <c r="J28" s="5">
        <v>44</v>
      </c>
      <c r="K28" s="5">
        <v>0</v>
      </c>
      <c r="L28" s="5">
        <v>0</v>
      </c>
      <c r="M28" s="5">
        <v>0</v>
      </c>
      <c r="N28" s="5">
        <v>0</v>
      </c>
      <c r="O28" s="72">
        <f t="shared" si="0"/>
        <v>44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0</v>
      </c>
      <c r="W28" s="6"/>
      <c r="X28" s="5"/>
      <c r="Y28" s="5"/>
      <c r="Z28" s="5"/>
      <c r="AA28" s="5"/>
      <c r="AB28" s="5"/>
      <c r="AC28" s="140">
        <f t="shared" si="3"/>
        <v>0</v>
      </c>
      <c r="AD28" s="145">
        <f t="shared" si="4"/>
        <v>66</v>
      </c>
    </row>
    <row r="29" spans="1:30" x14ac:dyDescent="0.25">
      <c r="A29" s="132" t="s">
        <v>73</v>
      </c>
      <c r="B29" s="51">
        <v>0</v>
      </c>
      <c r="C29" s="46">
        <v>20</v>
      </c>
      <c r="D29" s="46">
        <v>0</v>
      </c>
      <c r="E29" s="46">
        <v>0</v>
      </c>
      <c r="F29" s="46">
        <v>0</v>
      </c>
      <c r="G29" s="46">
        <v>0</v>
      </c>
      <c r="H29" s="63">
        <f t="shared" si="1"/>
        <v>20</v>
      </c>
      <c r="I29" s="47">
        <v>0</v>
      </c>
      <c r="J29" s="46">
        <v>61</v>
      </c>
      <c r="K29" s="46">
        <v>0</v>
      </c>
      <c r="L29" s="46">
        <v>0</v>
      </c>
      <c r="M29" s="46">
        <v>0</v>
      </c>
      <c r="N29" s="46">
        <v>0</v>
      </c>
      <c r="O29" s="70">
        <f t="shared" si="0"/>
        <v>61</v>
      </c>
      <c r="P29" s="51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0</v>
      </c>
      <c r="W29" s="47"/>
      <c r="X29" s="46"/>
      <c r="Y29" s="46"/>
      <c r="Z29" s="46"/>
      <c r="AA29" s="46"/>
      <c r="AB29" s="46"/>
      <c r="AC29" s="137">
        <f t="shared" si="3"/>
        <v>0</v>
      </c>
      <c r="AD29" s="142">
        <f t="shared" si="4"/>
        <v>81</v>
      </c>
    </row>
    <row r="30" spans="1:30" x14ac:dyDescent="0.25">
      <c r="A30" s="132" t="s">
        <v>74</v>
      </c>
      <c r="B30" s="51">
        <v>0</v>
      </c>
      <c r="C30" s="46">
        <v>17</v>
      </c>
      <c r="D30" s="46">
        <v>0</v>
      </c>
      <c r="E30" s="46">
        <v>0</v>
      </c>
      <c r="F30" s="46">
        <v>0</v>
      </c>
      <c r="G30" s="46">
        <v>0</v>
      </c>
      <c r="H30" s="63">
        <f t="shared" si="1"/>
        <v>17</v>
      </c>
      <c r="I30" s="47">
        <v>0</v>
      </c>
      <c r="J30" s="46">
        <v>35</v>
      </c>
      <c r="K30" s="46">
        <v>0</v>
      </c>
      <c r="L30" s="46">
        <v>0</v>
      </c>
      <c r="M30" s="46">
        <v>0</v>
      </c>
      <c r="N30" s="46">
        <v>0</v>
      </c>
      <c r="O30" s="70">
        <f t="shared" si="0"/>
        <v>35</v>
      </c>
      <c r="P30" s="51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0</v>
      </c>
      <c r="W30" s="47"/>
      <c r="X30" s="46"/>
      <c r="Y30" s="46"/>
      <c r="Z30" s="46"/>
      <c r="AA30" s="46"/>
      <c r="AB30" s="46"/>
      <c r="AC30" s="137">
        <f t="shared" si="3"/>
        <v>0</v>
      </c>
      <c r="AD30" s="142">
        <f t="shared" si="4"/>
        <v>52</v>
      </c>
    </row>
    <row r="31" spans="1:30" ht="15.75" thickBot="1" x14ac:dyDescent="0.3">
      <c r="A31" s="134" t="s">
        <v>75</v>
      </c>
      <c r="B31" s="56">
        <v>0</v>
      </c>
      <c r="C31" s="54">
        <v>23</v>
      </c>
      <c r="D31" s="54">
        <v>0</v>
      </c>
      <c r="E31" s="54">
        <v>0</v>
      </c>
      <c r="F31" s="54">
        <v>0</v>
      </c>
      <c r="G31" s="54">
        <v>0</v>
      </c>
      <c r="H31" s="66">
        <f t="shared" si="1"/>
        <v>23</v>
      </c>
      <c r="I31" s="55">
        <v>0</v>
      </c>
      <c r="J31" s="54">
        <v>46</v>
      </c>
      <c r="K31" s="54">
        <v>3</v>
      </c>
      <c r="L31" s="54">
        <v>0</v>
      </c>
      <c r="M31" s="54">
        <v>0</v>
      </c>
      <c r="N31" s="54">
        <v>0</v>
      </c>
      <c r="O31" s="73">
        <f t="shared" si="0"/>
        <v>49</v>
      </c>
      <c r="P31" s="56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66">
        <f t="shared" si="2"/>
        <v>0</v>
      </c>
      <c r="W31" s="55"/>
      <c r="X31" s="54"/>
      <c r="Y31" s="54"/>
      <c r="Z31" s="54"/>
      <c r="AA31" s="54"/>
      <c r="AB31" s="54"/>
      <c r="AC31" s="138">
        <f t="shared" si="3"/>
        <v>0</v>
      </c>
      <c r="AD31" s="143">
        <f t="shared" si="4"/>
        <v>72</v>
      </c>
    </row>
    <row r="32" spans="1:30" x14ac:dyDescent="0.25">
      <c r="A32" s="131" t="s">
        <v>76</v>
      </c>
      <c r="B32" s="1">
        <v>0</v>
      </c>
      <c r="C32" s="3">
        <v>13</v>
      </c>
      <c r="D32" s="3">
        <v>0</v>
      </c>
      <c r="E32" s="3">
        <v>0</v>
      </c>
      <c r="F32" s="3">
        <v>0</v>
      </c>
      <c r="G32" s="3">
        <v>0</v>
      </c>
      <c r="H32" s="62">
        <f t="shared" si="1"/>
        <v>13</v>
      </c>
      <c r="I32" s="2">
        <v>0</v>
      </c>
      <c r="J32" s="3">
        <v>36</v>
      </c>
      <c r="K32" s="3">
        <v>1</v>
      </c>
      <c r="L32" s="3">
        <v>0</v>
      </c>
      <c r="M32" s="3">
        <v>1</v>
      </c>
      <c r="N32" s="3">
        <v>1</v>
      </c>
      <c r="O32" s="69">
        <f t="shared" si="0"/>
        <v>39</v>
      </c>
      <c r="P32" s="1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263">
        <f t="shared" si="2"/>
        <v>0</v>
      </c>
      <c r="W32" s="2"/>
      <c r="X32" s="3"/>
      <c r="Y32" s="3"/>
      <c r="Z32" s="3"/>
      <c r="AA32" s="3"/>
      <c r="AB32" s="3"/>
      <c r="AC32" s="136">
        <f t="shared" si="3"/>
        <v>0</v>
      </c>
      <c r="AD32" s="141">
        <f t="shared" si="4"/>
        <v>52</v>
      </c>
    </row>
    <row r="33" spans="1:30" x14ac:dyDescent="0.25">
      <c r="A33" s="132" t="s">
        <v>77</v>
      </c>
      <c r="B33" s="51">
        <v>0</v>
      </c>
      <c r="C33" s="46">
        <v>9</v>
      </c>
      <c r="D33" s="46">
        <v>0</v>
      </c>
      <c r="E33" s="46">
        <v>0</v>
      </c>
      <c r="F33" s="46">
        <v>0</v>
      </c>
      <c r="G33" s="46">
        <v>0</v>
      </c>
      <c r="H33" s="63">
        <f t="shared" si="1"/>
        <v>9</v>
      </c>
      <c r="I33" s="47">
        <v>0</v>
      </c>
      <c r="J33" s="46">
        <v>28</v>
      </c>
      <c r="K33" s="46">
        <v>0</v>
      </c>
      <c r="L33" s="46">
        <v>0</v>
      </c>
      <c r="M33" s="46">
        <v>0</v>
      </c>
      <c r="N33" s="46">
        <v>0</v>
      </c>
      <c r="O33" s="70">
        <f t="shared" si="0"/>
        <v>28</v>
      </c>
      <c r="P33" s="51">
        <v>0</v>
      </c>
      <c r="Q33" s="46">
        <v>1</v>
      </c>
      <c r="R33" s="46">
        <v>0</v>
      </c>
      <c r="S33" s="46">
        <v>0</v>
      </c>
      <c r="T33" s="46">
        <v>0</v>
      </c>
      <c r="U33" s="46">
        <v>0</v>
      </c>
      <c r="V33" s="264">
        <f t="shared" si="2"/>
        <v>1</v>
      </c>
      <c r="W33" s="47"/>
      <c r="X33" s="46"/>
      <c r="Y33" s="46"/>
      <c r="Z33" s="46"/>
      <c r="AA33" s="46"/>
      <c r="AB33" s="46"/>
      <c r="AC33" s="137">
        <f t="shared" si="3"/>
        <v>0</v>
      </c>
      <c r="AD33" s="142">
        <f t="shared" si="4"/>
        <v>38</v>
      </c>
    </row>
    <row r="34" spans="1:30" x14ac:dyDescent="0.25">
      <c r="A34" s="132" t="s">
        <v>78</v>
      </c>
      <c r="B34" s="51">
        <v>0</v>
      </c>
      <c r="C34" s="46">
        <v>15</v>
      </c>
      <c r="D34" s="46">
        <v>0</v>
      </c>
      <c r="E34" s="46">
        <v>0</v>
      </c>
      <c r="F34" s="46">
        <v>0</v>
      </c>
      <c r="G34" s="46">
        <v>0</v>
      </c>
      <c r="H34" s="63">
        <f t="shared" si="1"/>
        <v>15</v>
      </c>
      <c r="I34" s="47">
        <v>0</v>
      </c>
      <c r="J34" s="46">
        <v>46</v>
      </c>
      <c r="K34" s="46">
        <v>0</v>
      </c>
      <c r="L34" s="46">
        <v>0</v>
      </c>
      <c r="M34" s="46">
        <v>0</v>
      </c>
      <c r="N34" s="46">
        <v>1</v>
      </c>
      <c r="O34" s="70">
        <f t="shared" si="0"/>
        <v>47</v>
      </c>
      <c r="P34" s="51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264">
        <f t="shared" si="2"/>
        <v>0</v>
      </c>
      <c r="W34" s="47"/>
      <c r="X34" s="46"/>
      <c r="Y34" s="46"/>
      <c r="Z34" s="46"/>
      <c r="AA34" s="46"/>
      <c r="AB34" s="46"/>
      <c r="AC34" s="137">
        <f t="shared" si="3"/>
        <v>0</v>
      </c>
      <c r="AD34" s="142">
        <f t="shared" si="4"/>
        <v>62</v>
      </c>
    </row>
    <row r="35" spans="1:30" ht="15.75" thickBot="1" x14ac:dyDescent="0.3">
      <c r="A35" s="133" t="s">
        <v>79</v>
      </c>
      <c r="B35" s="52">
        <v>0</v>
      </c>
      <c r="C35" s="50">
        <v>15</v>
      </c>
      <c r="D35" s="50">
        <v>0</v>
      </c>
      <c r="E35" s="50">
        <v>0</v>
      </c>
      <c r="F35" s="50">
        <v>0</v>
      </c>
      <c r="G35" s="50">
        <v>0</v>
      </c>
      <c r="H35" s="64">
        <f t="shared" si="1"/>
        <v>15</v>
      </c>
      <c r="I35" s="49">
        <v>0</v>
      </c>
      <c r="J35" s="50">
        <v>54</v>
      </c>
      <c r="K35" s="50">
        <v>0</v>
      </c>
      <c r="L35" s="50">
        <v>0</v>
      </c>
      <c r="M35" s="50">
        <v>0</v>
      </c>
      <c r="N35" s="50">
        <v>0</v>
      </c>
      <c r="O35" s="71">
        <f t="shared" si="0"/>
        <v>54</v>
      </c>
      <c r="P35" s="52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265">
        <f t="shared" si="2"/>
        <v>0</v>
      </c>
      <c r="W35" s="49"/>
      <c r="X35" s="50"/>
      <c r="Y35" s="50"/>
      <c r="Z35" s="50"/>
      <c r="AA35" s="50"/>
      <c r="AB35" s="50"/>
      <c r="AC35" s="139">
        <f t="shared" si="3"/>
        <v>0</v>
      </c>
      <c r="AD35" s="144">
        <f t="shared" si="4"/>
        <v>69</v>
      </c>
    </row>
    <row r="36" spans="1:30" x14ac:dyDescent="0.25">
      <c r="A36" s="135" t="s">
        <v>80</v>
      </c>
      <c r="B36" s="4">
        <v>0</v>
      </c>
      <c r="C36" s="5">
        <v>22</v>
      </c>
      <c r="D36" s="5">
        <v>0</v>
      </c>
      <c r="E36" s="5">
        <v>0</v>
      </c>
      <c r="F36" s="5">
        <v>0</v>
      </c>
      <c r="G36" s="5">
        <v>0</v>
      </c>
      <c r="H36" s="65">
        <f t="shared" si="1"/>
        <v>22</v>
      </c>
      <c r="I36" s="6">
        <v>0</v>
      </c>
      <c r="J36" s="5">
        <v>43</v>
      </c>
      <c r="K36" s="5">
        <v>0</v>
      </c>
      <c r="L36" s="5">
        <v>0</v>
      </c>
      <c r="M36" s="5">
        <v>0</v>
      </c>
      <c r="N36" s="5">
        <v>0</v>
      </c>
      <c r="O36" s="72">
        <f t="shared" si="0"/>
        <v>43</v>
      </c>
      <c r="P36" s="4">
        <v>0</v>
      </c>
      <c r="Q36" s="5">
        <v>1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1</v>
      </c>
      <c r="W36" s="6"/>
      <c r="X36" s="5"/>
      <c r="Y36" s="5"/>
      <c r="Z36" s="5"/>
      <c r="AA36" s="5"/>
      <c r="AB36" s="5"/>
      <c r="AC36" s="140">
        <f t="shared" si="3"/>
        <v>0</v>
      </c>
      <c r="AD36" s="145">
        <f t="shared" si="4"/>
        <v>66</v>
      </c>
    </row>
    <row r="37" spans="1:30" x14ac:dyDescent="0.25">
      <c r="A37" s="132" t="s">
        <v>81</v>
      </c>
      <c r="B37" s="51">
        <v>0</v>
      </c>
      <c r="C37" s="46">
        <v>22</v>
      </c>
      <c r="D37" s="46">
        <v>0</v>
      </c>
      <c r="E37" s="46">
        <v>0</v>
      </c>
      <c r="F37" s="46">
        <v>0</v>
      </c>
      <c r="G37" s="46">
        <v>0</v>
      </c>
      <c r="H37" s="63">
        <f t="shared" si="1"/>
        <v>22</v>
      </c>
      <c r="I37" s="47">
        <v>0</v>
      </c>
      <c r="J37" s="46">
        <v>49</v>
      </c>
      <c r="K37" s="46">
        <v>0</v>
      </c>
      <c r="L37" s="46">
        <v>0</v>
      </c>
      <c r="M37" s="46">
        <v>0</v>
      </c>
      <c r="N37" s="46">
        <v>0</v>
      </c>
      <c r="O37" s="70">
        <f t="shared" si="0"/>
        <v>49</v>
      </c>
      <c r="P37" s="51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0</v>
      </c>
      <c r="W37" s="47"/>
      <c r="X37" s="46"/>
      <c r="Y37" s="46"/>
      <c r="Z37" s="46"/>
      <c r="AA37" s="46"/>
      <c r="AB37" s="46"/>
      <c r="AC37" s="137">
        <f t="shared" si="3"/>
        <v>0</v>
      </c>
      <c r="AD37" s="142">
        <f t="shared" si="4"/>
        <v>71</v>
      </c>
    </row>
    <row r="38" spans="1:30" x14ac:dyDescent="0.25">
      <c r="A38" s="132" t="s">
        <v>82</v>
      </c>
      <c r="B38" s="51">
        <v>0</v>
      </c>
      <c r="C38" s="46">
        <v>20</v>
      </c>
      <c r="D38" s="46">
        <v>0</v>
      </c>
      <c r="E38" s="46">
        <v>0</v>
      </c>
      <c r="F38" s="46">
        <v>0</v>
      </c>
      <c r="G38" s="46">
        <v>0</v>
      </c>
      <c r="H38" s="63">
        <f t="shared" si="1"/>
        <v>20</v>
      </c>
      <c r="I38" s="47">
        <v>0</v>
      </c>
      <c r="J38" s="46">
        <v>32</v>
      </c>
      <c r="K38" s="46">
        <v>0</v>
      </c>
      <c r="L38" s="46">
        <v>1</v>
      </c>
      <c r="M38" s="46">
        <v>1</v>
      </c>
      <c r="N38" s="46">
        <v>0</v>
      </c>
      <c r="O38" s="70">
        <f t="shared" si="0"/>
        <v>34</v>
      </c>
      <c r="P38" s="51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0</v>
      </c>
      <c r="W38" s="47"/>
      <c r="X38" s="46"/>
      <c r="Y38" s="46"/>
      <c r="Z38" s="46"/>
      <c r="AA38" s="46"/>
      <c r="AB38" s="46"/>
      <c r="AC38" s="137">
        <f t="shared" si="3"/>
        <v>0</v>
      </c>
      <c r="AD38" s="142">
        <f t="shared" si="4"/>
        <v>54</v>
      </c>
    </row>
    <row r="39" spans="1:30" ht="15.75" thickBot="1" x14ac:dyDescent="0.3">
      <c r="A39" s="134" t="s">
        <v>83</v>
      </c>
      <c r="B39" s="56">
        <v>0</v>
      </c>
      <c r="C39" s="54">
        <v>22</v>
      </c>
      <c r="D39" s="54">
        <v>0</v>
      </c>
      <c r="E39" s="54">
        <v>0</v>
      </c>
      <c r="F39" s="54">
        <v>0</v>
      </c>
      <c r="G39" s="54">
        <v>0</v>
      </c>
      <c r="H39" s="66">
        <f t="shared" si="1"/>
        <v>22</v>
      </c>
      <c r="I39" s="55">
        <v>0</v>
      </c>
      <c r="J39" s="54">
        <v>53</v>
      </c>
      <c r="K39" s="54">
        <v>0</v>
      </c>
      <c r="L39" s="54">
        <v>0</v>
      </c>
      <c r="M39" s="54">
        <v>0</v>
      </c>
      <c r="N39" s="54">
        <v>0</v>
      </c>
      <c r="O39" s="73">
        <f t="shared" si="0"/>
        <v>53</v>
      </c>
      <c r="P39" s="56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0</v>
      </c>
      <c r="W39" s="55"/>
      <c r="X39" s="54"/>
      <c r="Y39" s="54"/>
      <c r="Z39" s="54"/>
      <c r="AA39" s="54"/>
      <c r="AB39" s="54"/>
      <c r="AC39" s="138">
        <f t="shared" si="3"/>
        <v>0</v>
      </c>
      <c r="AD39" s="143">
        <f t="shared" si="4"/>
        <v>75</v>
      </c>
    </row>
    <row r="40" spans="1:30" x14ac:dyDescent="0.25">
      <c r="A40" s="131" t="s">
        <v>84</v>
      </c>
      <c r="B40" s="1">
        <v>0</v>
      </c>
      <c r="C40" s="3">
        <v>13</v>
      </c>
      <c r="D40" s="3">
        <v>0</v>
      </c>
      <c r="E40" s="3">
        <v>0</v>
      </c>
      <c r="F40" s="3">
        <v>0</v>
      </c>
      <c r="G40" s="3">
        <v>0</v>
      </c>
      <c r="H40" s="62">
        <f t="shared" si="1"/>
        <v>13</v>
      </c>
      <c r="I40" s="2">
        <v>1</v>
      </c>
      <c r="J40" s="3">
        <v>49</v>
      </c>
      <c r="K40" s="3">
        <v>0</v>
      </c>
      <c r="L40" s="3">
        <v>0</v>
      </c>
      <c r="M40" s="3">
        <v>0</v>
      </c>
      <c r="N40" s="3">
        <v>0</v>
      </c>
      <c r="O40" s="69">
        <f t="shared" si="0"/>
        <v>50</v>
      </c>
      <c r="P40" s="1">
        <v>0</v>
      </c>
      <c r="Q40" s="3">
        <v>1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1</v>
      </c>
      <c r="W40" s="2"/>
      <c r="X40" s="3"/>
      <c r="Y40" s="3"/>
      <c r="Z40" s="3"/>
      <c r="AA40" s="3"/>
      <c r="AB40" s="3"/>
      <c r="AC40" s="136">
        <f t="shared" si="3"/>
        <v>0</v>
      </c>
      <c r="AD40" s="141">
        <f t="shared" si="4"/>
        <v>64</v>
      </c>
    </row>
    <row r="41" spans="1:30" x14ac:dyDescent="0.25">
      <c r="A41" s="132" t="s">
        <v>85</v>
      </c>
      <c r="B41" s="51">
        <v>0</v>
      </c>
      <c r="C41" s="46">
        <v>19</v>
      </c>
      <c r="D41" s="46">
        <v>0</v>
      </c>
      <c r="E41" s="46">
        <v>0</v>
      </c>
      <c r="F41" s="46">
        <v>0</v>
      </c>
      <c r="G41" s="46">
        <v>0</v>
      </c>
      <c r="H41" s="63">
        <f t="shared" si="1"/>
        <v>19</v>
      </c>
      <c r="I41" s="47">
        <v>0</v>
      </c>
      <c r="J41" s="46">
        <v>28</v>
      </c>
      <c r="K41" s="46">
        <v>0</v>
      </c>
      <c r="L41" s="46">
        <v>0</v>
      </c>
      <c r="M41" s="46">
        <v>0</v>
      </c>
      <c r="N41" s="46">
        <v>0</v>
      </c>
      <c r="O41" s="70">
        <f t="shared" si="0"/>
        <v>28</v>
      </c>
      <c r="P41" s="51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0</v>
      </c>
      <c r="W41" s="47"/>
      <c r="X41" s="46"/>
      <c r="Y41" s="46"/>
      <c r="Z41" s="46"/>
      <c r="AA41" s="46"/>
      <c r="AB41" s="46"/>
      <c r="AC41" s="137">
        <f t="shared" si="3"/>
        <v>0</v>
      </c>
      <c r="AD41" s="142">
        <f t="shared" si="4"/>
        <v>47</v>
      </c>
    </row>
    <row r="42" spans="1:30" x14ac:dyDescent="0.25">
      <c r="A42" s="132" t="s">
        <v>86</v>
      </c>
      <c r="B42" s="51">
        <v>0</v>
      </c>
      <c r="C42" s="46">
        <v>19</v>
      </c>
      <c r="D42" s="46">
        <v>0</v>
      </c>
      <c r="E42" s="46">
        <v>0</v>
      </c>
      <c r="F42" s="46">
        <v>0</v>
      </c>
      <c r="G42" s="46">
        <v>0</v>
      </c>
      <c r="H42" s="63">
        <f t="shared" si="1"/>
        <v>19</v>
      </c>
      <c r="I42" s="47">
        <v>0</v>
      </c>
      <c r="J42" s="46">
        <v>43</v>
      </c>
      <c r="K42" s="46">
        <v>0</v>
      </c>
      <c r="L42" s="46">
        <v>0</v>
      </c>
      <c r="M42" s="46">
        <v>0</v>
      </c>
      <c r="N42" s="46">
        <v>0</v>
      </c>
      <c r="O42" s="70">
        <f t="shared" si="0"/>
        <v>43</v>
      </c>
      <c r="P42" s="51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0</v>
      </c>
      <c r="W42" s="47"/>
      <c r="X42" s="46"/>
      <c r="Y42" s="46"/>
      <c r="Z42" s="46"/>
      <c r="AA42" s="46"/>
      <c r="AB42" s="46"/>
      <c r="AC42" s="137">
        <f t="shared" si="3"/>
        <v>0</v>
      </c>
      <c r="AD42" s="142">
        <f t="shared" si="4"/>
        <v>62</v>
      </c>
    </row>
    <row r="43" spans="1:30" ht="15.75" thickBot="1" x14ac:dyDescent="0.3">
      <c r="A43" s="133" t="s">
        <v>87</v>
      </c>
      <c r="B43" s="52">
        <v>0</v>
      </c>
      <c r="C43" s="50">
        <v>26</v>
      </c>
      <c r="D43" s="50">
        <v>0</v>
      </c>
      <c r="E43" s="50">
        <v>0</v>
      </c>
      <c r="F43" s="50">
        <v>0</v>
      </c>
      <c r="G43" s="50">
        <v>0</v>
      </c>
      <c r="H43" s="64">
        <f t="shared" si="1"/>
        <v>26</v>
      </c>
      <c r="I43" s="49">
        <v>0</v>
      </c>
      <c r="J43" s="50">
        <v>64</v>
      </c>
      <c r="K43" s="50">
        <v>1</v>
      </c>
      <c r="L43" s="50">
        <v>0</v>
      </c>
      <c r="M43" s="50">
        <v>1</v>
      </c>
      <c r="N43" s="50">
        <v>0</v>
      </c>
      <c r="O43" s="71">
        <f t="shared" si="0"/>
        <v>66</v>
      </c>
      <c r="P43" s="52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0</v>
      </c>
      <c r="W43" s="49"/>
      <c r="X43" s="50"/>
      <c r="Y43" s="50"/>
      <c r="Z43" s="50"/>
      <c r="AA43" s="50"/>
      <c r="AB43" s="50"/>
      <c r="AC43" s="139">
        <f t="shared" si="3"/>
        <v>0</v>
      </c>
      <c r="AD43" s="144">
        <f t="shared" si="4"/>
        <v>92</v>
      </c>
    </row>
    <row r="44" spans="1:30" x14ac:dyDescent="0.25">
      <c r="A44" s="135" t="s">
        <v>88</v>
      </c>
      <c r="B44" s="4">
        <v>0</v>
      </c>
      <c r="C44" s="5">
        <v>28</v>
      </c>
      <c r="D44" s="5">
        <v>0</v>
      </c>
      <c r="E44" s="5">
        <v>0</v>
      </c>
      <c r="F44" s="5">
        <v>0</v>
      </c>
      <c r="G44" s="5">
        <v>0</v>
      </c>
      <c r="H44" s="65">
        <f t="shared" si="1"/>
        <v>28</v>
      </c>
      <c r="I44" s="6">
        <v>0</v>
      </c>
      <c r="J44" s="5">
        <v>39</v>
      </c>
      <c r="K44" s="5">
        <v>0</v>
      </c>
      <c r="L44" s="5">
        <v>1</v>
      </c>
      <c r="M44" s="5">
        <v>0</v>
      </c>
      <c r="N44" s="5">
        <v>0</v>
      </c>
      <c r="O44" s="72">
        <f t="shared" si="0"/>
        <v>40</v>
      </c>
      <c r="P44" s="4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5">
        <f t="shared" si="2"/>
        <v>0</v>
      </c>
      <c r="W44" s="6"/>
      <c r="X44" s="5"/>
      <c r="Y44" s="5"/>
      <c r="Z44" s="5"/>
      <c r="AA44" s="5"/>
      <c r="AB44" s="5"/>
      <c r="AC44" s="140">
        <f t="shared" si="3"/>
        <v>0</v>
      </c>
      <c r="AD44" s="145">
        <f t="shared" si="4"/>
        <v>68</v>
      </c>
    </row>
    <row r="45" spans="1:30" x14ac:dyDescent="0.25">
      <c r="A45" s="132" t="s">
        <v>89</v>
      </c>
      <c r="B45" s="51">
        <v>0</v>
      </c>
      <c r="C45" s="46">
        <v>24</v>
      </c>
      <c r="D45" s="46">
        <v>0</v>
      </c>
      <c r="E45" s="46">
        <v>0</v>
      </c>
      <c r="F45" s="46">
        <v>0</v>
      </c>
      <c r="G45" s="46">
        <v>0</v>
      </c>
      <c r="H45" s="63">
        <f t="shared" si="1"/>
        <v>24</v>
      </c>
      <c r="I45" s="47">
        <v>0</v>
      </c>
      <c r="J45" s="46">
        <v>36</v>
      </c>
      <c r="K45" s="46">
        <v>0</v>
      </c>
      <c r="L45" s="46">
        <v>0</v>
      </c>
      <c r="M45" s="46">
        <v>2</v>
      </c>
      <c r="N45" s="46">
        <v>0</v>
      </c>
      <c r="O45" s="70">
        <f t="shared" si="0"/>
        <v>38</v>
      </c>
      <c r="P45" s="51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0</v>
      </c>
      <c r="W45" s="47"/>
      <c r="X45" s="46"/>
      <c r="Y45" s="46"/>
      <c r="Z45" s="46"/>
      <c r="AA45" s="46"/>
      <c r="AB45" s="46"/>
      <c r="AC45" s="137">
        <f t="shared" si="3"/>
        <v>0</v>
      </c>
      <c r="AD45" s="142">
        <f t="shared" si="4"/>
        <v>62</v>
      </c>
    </row>
    <row r="46" spans="1:30" x14ac:dyDescent="0.25">
      <c r="A46" s="132" t="s">
        <v>90</v>
      </c>
      <c r="B46" s="51">
        <v>0</v>
      </c>
      <c r="C46" s="46">
        <v>15</v>
      </c>
      <c r="D46" s="46">
        <v>0</v>
      </c>
      <c r="E46" s="46">
        <v>0</v>
      </c>
      <c r="F46" s="46">
        <v>0</v>
      </c>
      <c r="G46" s="46">
        <v>0</v>
      </c>
      <c r="H46" s="63">
        <f t="shared" si="1"/>
        <v>15</v>
      </c>
      <c r="I46" s="47">
        <v>0</v>
      </c>
      <c r="J46" s="46">
        <v>20</v>
      </c>
      <c r="K46" s="46">
        <v>0</v>
      </c>
      <c r="L46" s="46">
        <v>0</v>
      </c>
      <c r="M46" s="46">
        <v>0</v>
      </c>
      <c r="N46" s="46">
        <v>0</v>
      </c>
      <c r="O46" s="70">
        <f t="shared" si="0"/>
        <v>20</v>
      </c>
      <c r="P46" s="51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0</v>
      </c>
      <c r="W46" s="47"/>
      <c r="X46" s="46"/>
      <c r="Y46" s="46"/>
      <c r="Z46" s="46"/>
      <c r="AA46" s="46"/>
      <c r="AB46" s="46"/>
      <c r="AC46" s="137">
        <f t="shared" si="3"/>
        <v>0</v>
      </c>
      <c r="AD46" s="142">
        <f t="shared" si="4"/>
        <v>35</v>
      </c>
    </row>
    <row r="47" spans="1:30" ht="15.75" thickBot="1" x14ac:dyDescent="0.3">
      <c r="A47" s="134" t="s">
        <v>91</v>
      </c>
      <c r="B47" s="56">
        <v>0</v>
      </c>
      <c r="C47" s="54">
        <v>22</v>
      </c>
      <c r="D47" s="54">
        <v>0</v>
      </c>
      <c r="E47" s="54">
        <v>0</v>
      </c>
      <c r="F47" s="54">
        <v>0</v>
      </c>
      <c r="G47" s="54">
        <v>0</v>
      </c>
      <c r="H47" s="66">
        <f t="shared" si="1"/>
        <v>22</v>
      </c>
      <c r="I47" s="55">
        <v>0</v>
      </c>
      <c r="J47" s="54">
        <v>35</v>
      </c>
      <c r="K47" s="54">
        <v>0</v>
      </c>
      <c r="L47" s="54">
        <v>0</v>
      </c>
      <c r="M47" s="54">
        <v>0</v>
      </c>
      <c r="N47" s="54">
        <v>0</v>
      </c>
      <c r="O47" s="73">
        <f t="shared" si="0"/>
        <v>35</v>
      </c>
      <c r="P47" s="56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0</v>
      </c>
      <c r="W47" s="55"/>
      <c r="X47" s="54"/>
      <c r="Y47" s="54"/>
      <c r="Z47" s="54"/>
      <c r="AA47" s="54"/>
      <c r="AB47" s="54"/>
      <c r="AC47" s="138">
        <f t="shared" si="3"/>
        <v>0</v>
      </c>
      <c r="AD47" s="143">
        <f t="shared" si="4"/>
        <v>57</v>
      </c>
    </row>
    <row r="48" spans="1:30" x14ac:dyDescent="0.25">
      <c r="A48" s="131" t="s">
        <v>92</v>
      </c>
      <c r="B48" s="1">
        <v>0</v>
      </c>
      <c r="C48" s="3">
        <v>19</v>
      </c>
      <c r="D48" s="3">
        <v>0</v>
      </c>
      <c r="E48" s="3">
        <v>0</v>
      </c>
      <c r="F48" s="3">
        <v>0</v>
      </c>
      <c r="G48" s="3">
        <v>0</v>
      </c>
      <c r="H48" s="62">
        <f t="shared" si="1"/>
        <v>19</v>
      </c>
      <c r="I48" s="2">
        <v>0</v>
      </c>
      <c r="J48" s="3">
        <v>39</v>
      </c>
      <c r="K48" s="3">
        <v>0</v>
      </c>
      <c r="L48" s="3">
        <v>0</v>
      </c>
      <c r="M48" s="3">
        <v>0</v>
      </c>
      <c r="N48" s="3">
        <v>0</v>
      </c>
      <c r="O48" s="69">
        <f t="shared" si="0"/>
        <v>39</v>
      </c>
      <c r="P48" s="1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0</v>
      </c>
      <c r="W48" s="2"/>
      <c r="X48" s="3"/>
      <c r="Y48" s="3"/>
      <c r="Z48" s="3"/>
      <c r="AA48" s="3"/>
      <c r="AB48" s="3"/>
      <c r="AC48" s="136">
        <f t="shared" si="3"/>
        <v>0</v>
      </c>
      <c r="AD48" s="141">
        <f t="shared" si="4"/>
        <v>58</v>
      </c>
    </row>
    <row r="49" spans="1:30" x14ac:dyDescent="0.25">
      <c r="A49" s="132" t="s">
        <v>93</v>
      </c>
      <c r="B49" s="51">
        <v>0</v>
      </c>
      <c r="C49" s="46">
        <v>16</v>
      </c>
      <c r="D49" s="46">
        <v>0</v>
      </c>
      <c r="E49" s="46">
        <v>0</v>
      </c>
      <c r="F49" s="46">
        <v>0</v>
      </c>
      <c r="G49" s="46">
        <v>1</v>
      </c>
      <c r="H49" s="63">
        <f t="shared" si="1"/>
        <v>17</v>
      </c>
      <c r="I49" s="47">
        <v>0</v>
      </c>
      <c r="J49" s="46">
        <v>52</v>
      </c>
      <c r="K49" s="46">
        <v>0</v>
      </c>
      <c r="L49" s="46">
        <v>0</v>
      </c>
      <c r="M49" s="46">
        <v>0</v>
      </c>
      <c r="N49" s="46">
        <v>1</v>
      </c>
      <c r="O49" s="70">
        <f t="shared" si="0"/>
        <v>53</v>
      </c>
      <c r="P49" s="51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0</v>
      </c>
      <c r="W49" s="47"/>
      <c r="X49" s="46"/>
      <c r="Y49" s="46"/>
      <c r="Z49" s="46"/>
      <c r="AA49" s="46"/>
      <c r="AB49" s="46"/>
      <c r="AC49" s="137">
        <f t="shared" si="3"/>
        <v>0</v>
      </c>
      <c r="AD49" s="142">
        <f t="shared" si="4"/>
        <v>70</v>
      </c>
    </row>
    <row r="50" spans="1:30" x14ac:dyDescent="0.25">
      <c r="A50" s="132" t="s">
        <v>94</v>
      </c>
      <c r="B50" s="51">
        <v>0</v>
      </c>
      <c r="C50" s="46">
        <v>13</v>
      </c>
      <c r="D50" s="46">
        <v>0</v>
      </c>
      <c r="E50" s="46">
        <v>0</v>
      </c>
      <c r="F50" s="46">
        <v>0</v>
      </c>
      <c r="G50" s="46">
        <v>1</v>
      </c>
      <c r="H50" s="63">
        <f t="shared" si="1"/>
        <v>14</v>
      </c>
      <c r="I50" s="47">
        <v>0</v>
      </c>
      <c r="J50" s="46">
        <v>22</v>
      </c>
      <c r="K50" s="46">
        <v>0</v>
      </c>
      <c r="L50" s="46">
        <v>0</v>
      </c>
      <c r="M50" s="46">
        <v>1</v>
      </c>
      <c r="N50" s="46">
        <v>0</v>
      </c>
      <c r="O50" s="70">
        <f t="shared" si="0"/>
        <v>23</v>
      </c>
      <c r="P50" s="51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0</v>
      </c>
      <c r="W50" s="47"/>
      <c r="X50" s="46"/>
      <c r="Y50" s="46"/>
      <c r="Z50" s="46"/>
      <c r="AA50" s="46"/>
      <c r="AB50" s="46"/>
      <c r="AC50" s="137">
        <f t="shared" si="3"/>
        <v>0</v>
      </c>
      <c r="AD50" s="142">
        <f t="shared" si="4"/>
        <v>37</v>
      </c>
    </row>
    <row r="51" spans="1:30" ht="15.75" thickBot="1" x14ac:dyDescent="0.3">
      <c r="A51" s="133" t="s">
        <v>95</v>
      </c>
      <c r="B51" s="52">
        <v>0</v>
      </c>
      <c r="C51" s="50">
        <v>12</v>
      </c>
      <c r="D51" s="50">
        <v>0</v>
      </c>
      <c r="E51" s="50">
        <v>0</v>
      </c>
      <c r="F51" s="50">
        <v>0</v>
      </c>
      <c r="G51" s="50">
        <v>0</v>
      </c>
      <c r="H51" s="64">
        <f t="shared" si="1"/>
        <v>12</v>
      </c>
      <c r="I51" s="49">
        <v>0</v>
      </c>
      <c r="J51" s="50">
        <v>29</v>
      </c>
      <c r="K51" s="50">
        <v>0</v>
      </c>
      <c r="L51" s="50">
        <v>0</v>
      </c>
      <c r="M51" s="50">
        <v>0</v>
      </c>
      <c r="N51" s="50">
        <v>0</v>
      </c>
      <c r="O51" s="71">
        <f t="shared" si="0"/>
        <v>29</v>
      </c>
      <c r="P51" s="52">
        <v>0</v>
      </c>
      <c r="Q51" s="50">
        <v>1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1</v>
      </c>
      <c r="W51" s="49"/>
      <c r="X51" s="50"/>
      <c r="Y51" s="50"/>
      <c r="Z51" s="50"/>
      <c r="AA51" s="50"/>
      <c r="AB51" s="50"/>
      <c r="AC51" s="139">
        <f t="shared" si="3"/>
        <v>0</v>
      </c>
      <c r="AD51" s="144">
        <f t="shared" si="4"/>
        <v>42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>
        <f>SUM(AC4:AC51)</f>
        <v>0</v>
      </c>
      <c r="AD52" s="127">
        <f>SUM(AD4:AD51)</f>
        <v>2799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831</v>
      </c>
      <c r="I53" s="60"/>
      <c r="J53" s="60"/>
      <c r="K53" s="60"/>
      <c r="L53" s="60"/>
      <c r="M53" s="60"/>
      <c r="N53" s="60"/>
      <c r="O53" s="68">
        <f>SUM(O4:O52)</f>
        <v>1963</v>
      </c>
      <c r="P53" s="60"/>
      <c r="Q53" s="60"/>
      <c r="R53" s="60"/>
      <c r="S53" s="60"/>
      <c r="T53" s="60"/>
      <c r="U53" s="60"/>
      <c r="V53" s="68">
        <f>SUM(V4:V52)</f>
        <v>5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2799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8DA-A246-4977-98D9-DFBD0485B09C}">
  <dimension ref="A1:BG53"/>
  <sheetViews>
    <sheetView zoomScale="70" zoomScaleNormal="70" workbookViewId="0">
      <selection activeCell="P36" sqref="P36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6" t="s">
        <v>7</v>
      </c>
      <c r="B1" s="269" t="s">
        <v>116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8"/>
      <c r="AE1" s="271"/>
      <c r="AF1" s="271"/>
      <c r="AG1" s="271"/>
      <c r="AH1" s="271"/>
      <c r="AI1" s="20"/>
      <c r="AJ1" s="272"/>
      <c r="AK1" s="272"/>
      <c r="AL1" s="272"/>
      <c r="AM1" s="272"/>
      <c r="AN1" s="20"/>
      <c r="AO1" s="273"/>
      <c r="AP1" s="273"/>
      <c r="AQ1" s="273"/>
      <c r="AR1" s="273"/>
      <c r="AS1" s="20"/>
      <c r="AT1" s="284"/>
      <c r="AU1" s="284"/>
      <c r="AV1" s="284"/>
      <c r="AW1" s="284"/>
      <c r="AX1" s="20"/>
      <c r="AY1" s="274"/>
      <c r="AZ1" s="274"/>
      <c r="BA1" s="274"/>
      <c r="BB1" s="274"/>
      <c r="BC1" s="20"/>
      <c r="BD1" s="275"/>
      <c r="BE1" s="275"/>
      <c r="BF1" s="275"/>
      <c r="BG1" s="275"/>
    </row>
    <row r="2" spans="1:59" ht="18" thickBot="1" x14ac:dyDescent="0.35">
      <c r="A2" s="267"/>
      <c r="B2" s="276" t="s">
        <v>117</v>
      </c>
      <c r="C2" s="277"/>
      <c r="D2" s="277"/>
      <c r="E2" s="277"/>
      <c r="F2" s="277"/>
      <c r="G2" s="277"/>
      <c r="H2" s="278"/>
      <c r="I2" s="279" t="s">
        <v>118</v>
      </c>
      <c r="J2" s="277"/>
      <c r="K2" s="277"/>
      <c r="L2" s="277"/>
      <c r="M2" s="277"/>
      <c r="N2" s="277"/>
      <c r="O2" s="280"/>
      <c r="P2" s="276" t="s">
        <v>119</v>
      </c>
      <c r="Q2" s="277"/>
      <c r="R2" s="277"/>
      <c r="S2" s="277"/>
      <c r="T2" s="277"/>
      <c r="U2" s="277"/>
      <c r="V2" s="278"/>
      <c r="W2" s="279" t="s">
        <v>120</v>
      </c>
      <c r="X2" s="277"/>
      <c r="Y2" s="277"/>
      <c r="Z2" s="277"/>
      <c r="AA2" s="277"/>
      <c r="AB2" s="277"/>
      <c r="AC2" s="278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8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121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>
        <v>0</v>
      </c>
      <c r="C4" s="3">
        <v>17</v>
      </c>
      <c r="D4" s="3">
        <v>0</v>
      </c>
      <c r="E4" s="3">
        <v>0</v>
      </c>
      <c r="F4" s="3">
        <v>1</v>
      </c>
      <c r="G4" s="3">
        <v>0</v>
      </c>
      <c r="H4" s="62">
        <f>G4+F4+E4+D4+C4+B4</f>
        <v>18</v>
      </c>
      <c r="I4" s="2">
        <v>0</v>
      </c>
      <c r="J4" s="3">
        <v>46</v>
      </c>
      <c r="K4" s="3">
        <v>2</v>
      </c>
      <c r="L4" s="3">
        <v>0</v>
      </c>
      <c r="M4" s="3">
        <v>1</v>
      </c>
      <c r="N4" s="3">
        <v>1</v>
      </c>
      <c r="O4" s="69">
        <f>N4+M4+L4+K4+J4+I4</f>
        <v>50</v>
      </c>
      <c r="P4" s="1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2">
        <f>U4+T4+S4+R4+Q4+P4</f>
        <v>0</v>
      </c>
      <c r="W4" s="2"/>
      <c r="X4" s="3"/>
      <c r="Y4" s="3"/>
      <c r="Z4" s="3"/>
      <c r="AA4" s="3"/>
      <c r="AB4" s="3"/>
      <c r="AC4" s="75">
        <f>AB4+AA4+Z4+Y4+X4+W4</f>
        <v>0</v>
      </c>
      <c r="AD4" s="83">
        <f>H4+O4+V4+AC4</f>
        <v>68</v>
      </c>
    </row>
    <row r="5" spans="1:59" x14ac:dyDescent="0.25">
      <c r="A5" s="132" t="s">
        <v>49</v>
      </c>
      <c r="B5" s="51">
        <v>0</v>
      </c>
      <c r="C5" s="46">
        <v>27</v>
      </c>
      <c r="D5" s="46">
        <v>0</v>
      </c>
      <c r="E5" s="46">
        <v>0</v>
      </c>
      <c r="F5" s="46">
        <v>0</v>
      </c>
      <c r="G5" s="46">
        <v>0</v>
      </c>
      <c r="H5" s="63">
        <f t="shared" ref="H5:H51" si="0">G5+F5+E5+D5+C5+B5</f>
        <v>27</v>
      </c>
      <c r="I5" s="47">
        <v>0</v>
      </c>
      <c r="J5" s="46">
        <v>32</v>
      </c>
      <c r="K5" s="46">
        <v>4</v>
      </c>
      <c r="L5" s="46">
        <v>1</v>
      </c>
      <c r="M5" s="46">
        <v>4</v>
      </c>
      <c r="N5" s="46">
        <v>0</v>
      </c>
      <c r="O5" s="70">
        <f t="shared" ref="O5:O51" si="1">N5+M5+L5+K5+J5+I5</f>
        <v>41</v>
      </c>
      <c r="P5" s="51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76">
        <f t="shared" ref="AC5:AC51" si="3">AB5+AA5+Z5+Y5+X5+W5</f>
        <v>0</v>
      </c>
      <c r="AD5" s="83">
        <f t="shared" ref="AD5:AD51" si="4">H5+O5+V5+AC5</f>
        <v>68</v>
      </c>
    </row>
    <row r="6" spans="1:59" x14ac:dyDescent="0.25">
      <c r="A6" s="132" t="s">
        <v>50</v>
      </c>
      <c r="B6" s="51">
        <v>0</v>
      </c>
      <c r="C6" s="46">
        <v>27</v>
      </c>
      <c r="D6" s="46">
        <v>0</v>
      </c>
      <c r="E6" s="46">
        <v>0</v>
      </c>
      <c r="F6" s="46">
        <v>1</v>
      </c>
      <c r="G6" s="46">
        <v>0</v>
      </c>
      <c r="H6" s="63">
        <f t="shared" si="0"/>
        <v>28</v>
      </c>
      <c r="I6" s="47">
        <v>0</v>
      </c>
      <c r="J6" s="46">
        <v>80</v>
      </c>
      <c r="K6" s="46">
        <v>1</v>
      </c>
      <c r="L6" s="46">
        <v>2</v>
      </c>
      <c r="M6" s="46">
        <v>1</v>
      </c>
      <c r="N6" s="46">
        <v>0</v>
      </c>
      <c r="O6" s="70">
        <f t="shared" si="1"/>
        <v>84</v>
      </c>
      <c r="P6" s="51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0</v>
      </c>
      <c r="W6" s="47"/>
      <c r="X6" s="46"/>
      <c r="Y6" s="46"/>
      <c r="Z6" s="46"/>
      <c r="AA6" s="46"/>
      <c r="AB6" s="46"/>
      <c r="AC6" s="76">
        <f t="shared" si="3"/>
        <v>0</v>
      </c>
      <c r="AD6" s="83">
        <f t="shared" si="4"/>
        <v>112</v>
      </c>
    </row>
    <row r="7" spans="1:59" ht="15.75" thickBot="1" x14ac:dyDescent="0.3">
      <c r="A7" s="132" t="s">
        <v>51</v>
      </c>
      <c r="B7" s="56">
        <v>0</v>
      </c>
      <c r="C7" s="54">
        <v>37</v>
      </c>
      <c r="D7" s="54">
        <v>2</v>
      </c>
      <c r="E7" s="54">
        <v>0</v>
      </c>
      <c r="F7" s="54">
        <v>0</v>
      </c>
      <c r="G7" s="54">
        <v>0</v>
      </c>
      <c r="H7" s="66">
        <f t="shared" si="0"/>
        <v>39</v>
      </c>
      <c r="I7" s="55">
        <v>0</v>
      </c>
      <c r="J7" s="54">
        <v>72</v>
      </c>
      <c r="K7" s="54">
        <v>4</v>
      </c>
      <c r="L7" s="54">
        <v>4</v>
      </c>
      <c r="M7" s="54">
        <v>1</v>
      </c>
      <c r="N7" s="54">
        <v>0</v>
      </c>
      <c r="O7" s="73">
        <f t="shared" si="1"/>
        <v>81</v>
      </c>
      <c r="P7" s="56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66">
        <f t="shared" si="2"/>
        <v>0</v>
      </c>
      <c r="W7" s="55"/>
      <c r="X7" s="54"/>
      <c r="Y7" s="54"/>
      <c r="Z7" s="54"/>
      <c r="AA7" s="54"/>
      <c r="AB7" s="54"/>
      <c r="AC7" s="79">
        <f t="shared" si="3"/>
        <v>0</v>
      </c>
      <c r="AD7" s="84">
        <f t="shared" si="4"/>
        <v>120</v>
      </c>
    </row>
    <row r="8" spans="1:59" x14ac:dyDescent="0.25">
      <c r="A8" s="132" t="s">
        <v>52</v>
      </c>
      <c r="B8" s="1">
        <v>0</v>
      </c>
      <c r="C8" s="3">
        <v>46</v>
      </c>
      <c r="D8" s="3">
        <v>1</v>
      </c>
      <c r="E8" s="3">
        <v>0</v>
      </c>
      <c r="F8" s="3">
        <v>1</v>
      </c>
      <c r="G8" s="3">
        <v>0</v>
      </c>
      <c r="H8" s="62">
        <f t="shared" si="0"/>
        <v>48</v>
      </c>
      <c r="I8" s="2">
        <v>0</v>
      </c>
      <c r="J8" s="3">
        <v>81</v>
      </c>
      <c r="K8" s="3">
        <v>7</v>
      </c>
      <c r="L8" s="3">
        <v>4</v>
      </c>
      <c r="M8" s="3">
        <v>4</v>
      </c>
      <c r="N8" s="3">
        <v>0</v>
      </c>
      <c r="O8" s="69">
        <f t="shared" si="1"/>
        <v>96</v>
      </c>
      <c r="P8" s="1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0</v>
      </c>
      <c r="W8" s="2"/>
      <c r="X8" s="3"/>
      <c r="Y8" s="3"/>
      <c r="Z8" s="3"/>
      <c r="AA8" s="3"/>
      <c r="AB8" s="3"/>
      <c r="AC8" s="75">
        <f t="shared" si="3"/>
        <v>0</v>
      </c>
      <c r="AD8" s="128">
        <f t="shared" si="4"/>
        <v>144</v>
      </c>
    </row>
    <row r="9" spans="1:59" x14ac:dyDescent="0.25">
      <c r="A9" s="132" t="s">
        <v>53</v>
      </c>
      <c r="B9" s="51">
        <v>0</v>
      </c>
      <c r="C9" s="46">
        <v>52</v>
      </c>
      <c r="D9" s="46">
        <v>1</v>
      </c>
      <c r="E9" s="46">
        <v>0</v>
      </c>
      <c r="F9" s="46">
        <v>1</v>
      </c>
      <c r="G9" s="46">
        <v>0</v>
      </c>
      <c r="H9" s="63">
        <f t="shared" si="0"/>
        <v>54</v>
      </c>
      <c r="I9" s="47">
        <v>0</v>
      </c>
      <c r="J9" s="46">
        <v>121</v>
      </c>
      <c r="K9" s="46">
        <v>3</v>
      </c>
      <c r="L9" s="46">
        <v>0</v>
      </c>
      <c r="M9" s="46">
        <v>0</v>
      </c>
      <c r="N9" s="46">
        <v>0</v>
      </c>
      <c r="O9" s="70">
        <f t="shared" si="1"/>
        <v>124</v>
      </c>
      <c r="P9" s="51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63">
        <f t="shared" si="2"/>
        <v>0</v>
      </c>
      <c r="W9" s="47"/>
      <c r="X9" s="46"/>
      <c r="Y9" s="46"/>
      <c r="Z9" s="46"/>
      <c r="AA9" s="46"/>
      <c r="AB9" s="46"/>
      <c r="AC9" s="76">
        <f t="shared" si="3"/>
        <v>0</v>
      </c>
      <c r="AD9" s="129">
        <f t="shared" si="4"/>
        <v>178</v>
      </c>
    </row>
    <row r="10" spans="1:59" x14ac:dyDescent="0.25">
      <c r="A10" s="132" t="s">
        <v>54</v>
      </c>
      <c r="B10" s="51">
        <v>0</v>
      </c>
      <c r="C10" s="46">
        <v>74</v>
      </c>
      <c r="D10" s="46">
        <v>2</v>
      </c>
      <c r="E10" s="46">
        <v>0</v>
      </c>
      <c r="F10" s="46">
        <v>1</v>
      </c>
      <c r="G10" s="46">
        <v>1</v>
      </c>
      <c r="H10" s="63">
        <f t="shared" si="0"/>
        <v>78</v>
      </c>
      <c r="I10" s="47">
        <v>0</v>
      </c>
      <c r="J10" s="46">
        <v>136</v>
      </c>
      <c r="K10" s="46">
        <v>7</v>
      </c>
      <c r="L10" s="46">
        <v>2</v>
      </c>
      <c r="M10" s="46">
        <v>0</v>
      </c>
      <c r="N10" s="46">
        <v>0</v>
      </c>
      <c r="O10" s="70">
        <f t="shared" si="1"/>
        <v>145</v>
      </c>
      <c r="P10" s="51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0</v>
      </c>
      <c r="W10" s="47"/>
      <c r="X10" s="46"/>
      <c r="Y10" s="46"/>
      <c r="Z10" s="46"/>
      <c r="AA10" s="46"/>
      <c r="AB10" s="46"/>
      <c r="AC10" s="76">
        <f t="shared" si="3"/>
        <v>0</v>
      </c>
      <c r="AD10" s="129">
        <f t="shared" si="4"/>
        <v>223</v>
      </c>
    </row>
    <row r="11" spans="1:59" ht="15.75" thickBot="1" x14ac:dyDescent="0.3">
      <c r="A11" s="132" t="s">
        <v>55</v>
      </c>
      <c r="B11" s="52">
        <v>0</v>
      </c>
      <c r="C11" s="50">
        <v>55</v>
      </c>
      <c r="D11" s="50">
        <v>0</v>
      </c>
      <c r="E11" s="50">
        <v>0</v>
      </c>
      <c r="F11" s="50">
        <v>1</v>
      </c>
      <c r="G11" s="50">
        <v>0</v>
      </c>
      <c r="H11" s="64">
        <f t="shared" si="0"/>
        <v>56</v>
      </c>
      <c r="I11" s="49">
        <v>0</v>
      </c>
      <c r="J11" s="50">
        <v>120</v>
      </c>
      <c r="K11" s="50">
        <v>8</v>
      </c>
      <c r="L11" s="50">
        <v>0</v>
      </c>
      <c r="M11" s="50">
        <v>1</v>
      </c>
      <c r="N11" s="50">
        <v>0</v>
      </c>
      <c r="O11" s="71">
        <f t="shared" si="1"/>
        <v>129</v>
      </c>
      <c r="P11" s="52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64">
        <f t="shared" si="2"/>
        <v>0</v>
      </c>
      <c r="W11" s="49"/>
      <c r="X11" s="50"/>
      <c r="Y11" s="50"/>
      <c r="Z11" s="50"/>
      <c r="AA11" s="50"/>
      <c r="AB11" s="50"/>
      <c r="AC11" s="77">
        <f t="shared" si="3"/>
        <v>0</v>
      </c>
      <c r="AD11" s="130">
        <f t="shared" si="4"/>
        <v>185</v>
      </c>
    </row>
    <row r="12" spans="1:59" x14ac:dyDescent="0.25">
      <c r="A12" s="132" t="s">
        <v>56</v>
      </c>
      <c r="B12" s="4">
        <v>0</v>
      </c>
      <c r="C12" s="5">
        <v>41</v>
      </c>
      <c r="D12" s="5">
        <v>0</v>
      </c>
      <c r="E12" s="5">
        <v>0</v>
      </c>
      <c r="F12" s="5">
        <v>0</v>
      </c>
      <c r="G12" s="5">
        <v>0</v>
      </c>
      <c r="H12" s="65">
        <f t="shared" si="0"/>
        <v>41</v>
      </c>
      <c r="I12" s="6">
        <v>0</v>
      </c>
      <c r="J12" s="5">
        <v>96</v>
      </c>
      <c r="K12" s="5">
        <v>5</v>
      </c>
      <c r="L12" s="5">
        <v>1</v>
      </c>
      <c r="M12" s="5">
        <v>0</v>
      </c>
      <c r="N12" s="5">
        <v>0</v>
      </c>
      <c r="O12" s="72">
        <f t="shared" si="1"/>
        <v>102</v>
      </c>
      <c r="P12" s="4">
        <v>0</v>
      </c>
      <c r="Q12" s="5">
        <v>1</v>
      </c>
      <c r="R12" s="5">
        <v>0</v>
      </c>
      <c r="S12" s="5">
        <v>0</v>
      </c>
      <c r="T12" s="5">
        <v>0</v>
      </c>
      <c r="U12" s="5">
        <v>0</v>
      </c>
      <c r="V12" s="65">
        <f t="shared" si="2"/>
        <v>1</v>
      </c>
      <c r="W12" s="6"/>
      <c r="X12" s="5"/>
      <c r="Y12" s="5"/>
      <c r="Z12" s="5"/>
      <c r="AA12" s="5"/>
      <c r="AB12" s="5"/>
      <c r="AC12" s="78">
        <f t="shared" si="3"/>
        <v>0</v>
      </c>
      <c r="AD12" s="82">
        <f t="shared" si="4"/>
        <v>144</v>
      </c>
    </row>
    <row r="13" spans="1:59" x14ac:dyDescent="0.25">
      <c r="A13" s="132" t="s">
        <v>57</v>
      </c>
      <c r="B13" s="51">
        <v>0</v>
      </c>
      <c r="C13" s="46">
        <v>50</v>
      </c>
      <c r="D13" s="46">
        <v>0</v>
      </c>
      <c r="E13" s="46">
        <v>0</v>
      </c>
      <c r="F13" s="46">
        <v>0</v>
      </c>
      <c r="G13" s="46">
        <v>0</v>
      </c>
      <c r="H13" s="63">
        <f t="shared" si="0"/>
        <v>50</v>
      </c>
      <c r="I13" s="47">
        <v>0</v>
      </c>
      <c r="J13" s="46">
        <v>111</v>
      </c>
      <c r="K13" s="46">
        <v>3</v>
      </c>
      <c r="L13" s="46">
        <v>2</v>
      </c>
      <c r="M13" s="46">
        <v>0</v>
      </c>
      <c r="N13" s="46">
        <v>0</v>
      </c>
      <c r="O13" s="70">
        <f t="shared" si="1"/>
        <v>116</v>
      </c>
      <c r="P13" s="51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63">
        <f t="shared" si="2"/>
        <v>0</v>
      </c>
      <c r="W13" s="47"/>
      <c r="X13" s="46"/>
      <c r="Y13" s="46"/>
      <c r="Z13" s="46"/>
      <c r="AA13" s="46"/>
      <c r="AB13" s="46"/>
      <c r="AC13" s="76">
        <f t="shared" si="3"/>
        <v>0</v>
      </c>
      <c r="AD13" s="83">
        <f t="shared" si="4"/>
        <v>166</v>
      </c>
    </row>
    <row r="14" spans="1:59" x14ac:dyDescent="0.25">
      <c r="A14" s="132" t="s">
        <v>58</v>
      </c>
      <c r="B14" s="51">
        <v>0</v>
      </c>
      <c r="C14" s="46">
        <v>54</v>
      </c>
      <c r="D14" s="46">
        <v>0</v>
      </c>
      <c r="E14" s="46">
        <v>0</v>
      </c>
      <c r="F14" s="46">
        <v>0</v>
      </c>
      <c r="G14" s="46">
        <v>0</v>
      </c>
      <c r="H14" s="63">
        <f t="shared" si="0"/>
        <v>54</v>
      </c>
      <c r="I14" s="47">
        <v>0</v>
      </c>
      <c r="J14" s="46">
        <v>90</v>
      </c>
      <c r="K14" s="46">
        <v>3</v>
      </c>
      <c r="L14" s="46">
        <v>2</v>
      </c>
      <c r="M14" s="46">
        <v>2</v>
      </c>
      <c r="N14" s="46">
        <v>0</v>
      </c>
      <c r="O14" s="70">
        <f t="shared" si="1"/>
        <v>97</v>
      </c>
      <c r="P14" s="51">
        <v>0</v>
      </c>
      <c r="Q14" s="46">
        <v>2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2</v>
      </c>
      <c r="W14" s="47"/>
      <c r="X14" s="46"/>
      <c r="Y14" s="46"/>
      <c r="Z14" s="46"/>
      <c r="AA14" s="46"/>
      <c r="AB14" s="46"/>
      <c r="AC14" s="76">
        <f t="shared" si="3"/>
        <v>0</v>
      </c>
      <c r="AD14" s="83">
        <f t="shared" si="4"/>
        <v>153</v>
      </c>
    </row>
    <row r="15" spans="1:59" ht="15.75" thickBot="1" x14ac:dyDescent="0.3">
      <c r="A15" s="132" t="s">
        <v>59</v>
      </c>
      <c r="B15" s="56">
        <v>0</v>
      </c>
      <c r="C15" s="54">
        <v>69</v>
      </c>
      <c r="D15" s="54">
        <v>0</v>
      </c>
      <c r="E15" s="54">
        <v>0</v>
      </c>
      <c r="F15" s="54">
        <v>0</v>
      </c>
      <c r="G15" s="54">
        <v>0</v>
      </c>
      <c r="H15" s="66">
        <f t="shared" si="0"/>
        <v>69</v>
      </c>
      <c r="I15" s="55">
        <v>0</v>
      </c>
      <c r="J15" s="54">
        <v>99</v>
      </c>
      <c r="K15" s="54">
        <v>2</v>
      </c>
      <c r="L15" s="54">
        <v>2</v>
      </c>
      <c r="M15" s="54">
        <v>0</v>
      </c>
      <c r="N15" s="54">
        <v>0</v>
      </c>
      <c r="O15" s="73">
        <f t="shared" si="1"/>
        <v>103</v>
      </c>
      <c r="P15" s="56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0</v>
      </c>
      <c r="W15" s="55"/>
      <c r="X15" s="54"/>
      <c r="Y15" s="54"/>
      <c r="Z15" s="54"/>
      <c r="AA15" s="54"/>
      <c r="AB15" s="54"/>
      <c r="AC15" s="79">
        <f t="shared" si="3"/>
        <v>0</v>
      </c>
      <c r="AD15" s="84">
        <f t="shared" si="4"/>
        <v>172</v>
      </c>
    </row>
    <row r="16" spans="1:59" x14ac:dyDescent="0.25">
      <c r="A16" s="132" t="s">
        <v>60</v>
      </c>
      <c r="B16" s="1">
        <v>0</v>
      </c>
      <c r="C16" s="3">
        <v>86</v>
      </c>
      <c r="D16" s="3">
        <v>0</v>
      </c>
      <c r="E16" s="3">
        <v>0</v>
      </c>
      <c r="F16" s="3">
        <v>0</v>
      </c>
      <c r="G16" s="3">
        <v>0</v>
      </c>
      <c r="H16" s="62">
        <f t="shared" si="0"/>
        <v>86</v>
      </c>
      <c r="I16" s="2">
        <v>0</v>
      </c>
      <c r="J16" s="3">
        <v>91</v>
      </c>
      <c r="K16" s="3">
        <v>3</v>
      </c>
      <c r="L16" s="3">
        <v>1</v>
      </c>
      <c r="M16" s="3">
        <v>0</v>
      </c>
      <c r="N16" s="3">
        <v>0</v>
      </c>
      <c r="O16" s="69">
        <f t="shared" si="1"/>
        <v>95</v>
      </c>
      <c r="P16" s="1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0</v>
      </c>
      <c r="W16" s="2"/>
      <c r="X16" s="3"/>
      <c r="Y16" s="3"/>
      <c r="Z16" s="3"/>
      <c r="AA16" s="3"/>
      <c r="AB16" s="3"/>
      <c r="AC16" s="75">
        <f t="shared" si="3"/>
        <v>0</v>
      </c>
      <c r="AD16" s="128">
        <f t="shared" si="4"/>
        <v>181</v>
      </c>
    </row>
    <row r="17" spans="1:30" x14ac:dyDescent="0.25">
      <c r="A17" s="132" t="s">
        <v>61</v>
      </c>
      <c r="B17" s="51">
        <v>0</v>
      </c>
      <c r="C17" s="46">
        <v>57</v>
      </c>
      <c r="D17" s="46">
        <v>0</v>
      </c>
      <c r="E17" s="46">
        <v>0</v>
      </c>
      <c r="F17" s="46">
        <v>1</v>
      </c>
      <c r="G17" s="46">
        <v>1</v>
      </c>
      <c r="H17" s="63">
        <f t="shared" si="0"/>
        <v>59</v>
      </c>
      <c r="I17" s="47">
        <v>0</v>
      </c>
      <c r="J17" s="46">
        <v>107</v>
      </c>
      <c r="K17" s="46">
        <v>6</v>
      </c>
      <c r="L17" s="46">
        <v>3</v>
      </c>
      <c r="M17" s="46">
        <v>0</v>
      </c>
      <c r="N17" s="46">
        <v>0</v>
      </c>
      <c r="O17" s="70">
        <f t="shared" si="1"/>
        <v>116</v>
      </c>
      <c r="P17" s="51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0</v>
      </c>
      <c r="W17" s="47"/>
      <c r="X17" s="46"/>
      <c r="Y17" s="46"/>
      <c r="Z17" s="46"/>
      <c r="AA17" s="46"/>
      <c r="AB17" s="46"/>
      <c r="AC17" s="76">
        <f t="shared" si="3"/>
        <v>0</v>
      </c>
      <c r="AD17" s="129">
        <f t="shared" si="4"/>
        <v>175</v>
      </c>
    </row>
    <row r="18" spans="1:30" x14ac:dyDescent="0.25">
      <c r="A18" s="132" t="s">
        <v>62</v>
      </c>
      <c r="B18" s="51">
        <v>0</v>
      </c>
      <c r="C18" s="46">
        <v>59</v>
      </c>
      <c r="D18" s="46">
        <v>0</v>
      </c>
      <c r="E18" s="46">
        <v>0</v>
      </c>
      <c r="F18" s="46">
        <v>0</v>
      </c>
      <c r="G18" s="46">
        <v>0</v>
      </c>
      <c r="H18" s="63">
        <f t="shared" si="0"/>
        <v>59</v>
      </c>
      <c r="I18" s="47">
        <v>0</v>
      </c>
      <c r="J18" s="46">
        <v>87</v>
      </c>
      <c r="K18" s="46">
        <v>2</v>
      </c>
      <c r="L18" s="46">
        <v>1</v>
      </c>
      <c r="M18" s="46">
        <v>2</v>
      </c>
      <c r="N18" s="46">
        <v>0</v>
      </c>
      <c r="O18" s="70">
        <f t="shared" si="1"/>
        <v>92</v>
      </c>
      <c r="P18" s="51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0</v>
      </c>
      <c r="W18" s="47"/>
      <c r="X18" s="46"/>
      <c r="Y18" s="46"/>
      <c r="Z18" s="46"/>
      <c r="AA18" s="46"/>
      <c r="AB18" s="46"/>
      <c r="AC18" s="76">
        <f t="shared" si="3"/>
        <v>0</v>
      </c>
      <c r="AD18" s="129">
        <f t="shared" si="4"/>
        <v>151</v>
      </c>
    </row>
    <row r="19" spans="1:30" ht="15.75" thickBot="1" x14ac:dyDescent="0.3">
      <c r="A19" s="132" t="s">
        <v>63</v>
      </c>
      <c r="B19" s="52">
        <v>0</v>
      </c>
      <c r="C19" s="50">
        <v>70</v>
      </c>
      <c r="D19" s="50">
        <v>0</v>
      </c>
      <c r="E19" s="50">
        <v>0</v>
      </c>
      <c r="F19" s="50">
        <v>0</v>
      </c>
      <c r="G19" s="50">
        <v>0</v>
      </c>
      <c r="H19" s="64">
        <f t="shared" si="0"/>
        <v>70</v>
      </c>
      <c r="I19" s="49">
        <v>0</v>
      </c>
      <c r="J19" s="50">
        <v>116</v>
      </c>
      <c r="K19" s="50">
        <v>4</v>
      </c>
      <c r="L19" s="50">
        <v>1</v>
      </c>
      <c r="M19" s="50">
        <v>1</v>
      </c>
      <c r="N19" s="50">
        <v>0</v>
      </c>
      <c r="O19" s="71">
        <f t="shared" si="1"/>
        <v>122</v>
      </c>
      <c r="P19" s="52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0</v>
      </c>
      <c r="W19" s="49"/>
      <c r="X19" s="50"/>
      <c r="Y19" s="50"/>
      <c r="Z19" s="50"/>
      <c r="AA19" s="50"/>
      <c r="AB19" s="50"/>
      <c r="AC19" s="77">
        <f t="shared" si="3"/>
        <v>0</v>
      </c>
      <c r="AD19" s="130">
        <f t="shared" si="4"/>
        <v>192</v>
      </c>
    </row>
    <row r="20" spans="1:30" x14ac:dyDescent="0.25">
      <c r="A20" s="132" t="s">
        <v>64</v>
      </c>
      <c r="B20" s="4">
        <v>0</v>
      </c>
      <c r="C20" s="5">
        <v>64</v>
      </c>
      <c r="D20" s="5">
        <v>1</v>
      </c>
      <c r="E20" s="5">
        <v>0</v>
      </c>
      <c r="F20" s="5">
        <v>0</v>
      </c>
      <c r="G20" s="5">
        <v>0</v>
      </c>
      <c r="H20" s="65">
        <f t="shared" si="0"/>
        <v>65</v>
      </c>
      <c r="I20" s="6">
        <v>0</v>
      </c>
      <c r="J20" s="5">
        <v>111</v>
      </c>
      <c r="K20" s="5">
        <v>5</v>
      </c>
      <c r="L20" s="5">
        <v>2</v>
      </c>
      <c r="M20" s="5">
        <v>0</v>
      </c>
      <c r="N20" s="5">
        <v>0</v>
      </c>
      <c r="O20" s="72">
        <f t="shared" si="1"/>
        <v>118</v>
      </c>
      <c r="P20" s="4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0</v>
      </c>
      <c r="W20" s="6"/>
      <c r="X20" s="5"/>
      <c r="Y20" s="5"/>
      <c r="Z20" s="5"/>
      <c r="AA20" s="5"/>
      <c r="AB20" s="5"/>
      <c r="AC20" s="78">
        <f t="shared" si="3"/>
        <v>0</v>
      </c>
      <c r="AD20" s="82">
        <f t="shared" si="4"/>
        <v>183</v>
      </c>
    </row>
    <row r="21" spans="1:30" x14ac:dyDescent="0.25">
      <c r="A21" s="132" t="s">
        <v>65</v>
      </c>
      <c r="B21" s="51">
        <v>0</v>
      </c>
      <c r="C21" s="46">
        <v>63</v>
      </c>
      <c r="D21" s="46">
        <v>2</v>
      </c>
      <c r="E21" s="46">
        <v>0</v>
      </c>
      <c r="F21" s="46">
        <v>0</v>
      </c>
      <c r="G21" s="46">
        <v>0</v>
      </c>
      <c r="H21" s="63">
        <f t="shared" si="0"/>
        <v>65</v>
      </c>
      <c r="I21" s="47">
        <v>0</v>
      </c>
      <c r="J21" s="46">
        <v>93</v>
      </c>
      <c r="K21" s="46">
        <v>7</v>
      </c>
      <c r="L21" s="46">
        <v>1</v>
      </c>
      <c r="M21" s="46">
        <v>1</v>
      </c>
      <c r="N21" s="46">
        <v>0</v>
      </c>
      <c r="O21" s="70">
        <f t="shared" si="1"/>
        <v>102</v>
      </c>
      <c r="P21" s="51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63">
        <f t="shared" si="2"/>
        <v>0</v>
      </c>
      <c r="W21" s="47"/>
      <c r="X21" s="46"/>
      <c r="Y21" s="46"/>
      <c r="Z21" s="46"/>
      <c r="AA21" s="46"/>
      <c r="AB21" s="46"/>
      <c r="AC21" s="76">
        <f t="shared" si="3"/>
        <v>0</v>
      </c>
      <c r="AD21" s="83">
        <f t="shared" si="4"/>
        <v>167</v>
      </c>
    </row>
    <row r="22" spans="1:30" x14ac:dyDescent="0.25">
      <c r="A22" s="132" t="s">
        <v>66</v>
      </c>
      <c r="B22" s="51">
        <v>0</v>
      </c>
      <c r="C22" s="46">
        <v>60</v>
      </c>
      <c r="D22" s="46">
        <v>1</v>
      </c>
      <c r="E22" s="46">
        <v>0</v>
      </c>
      <c r="F22" s="46">
        <v>0</v>
      </c>
      <c r="G22" s="46">
        <v>0</v>
      </c>
      <c r="H22" s="63">
        <f t="shared" si="0"/>
        <v>61</v>
      </c>
      <c r="I22" s="47">
        <v>0</v>
      </c>
      <c r="J22" s="46">
        <v>115</v>
      </c>
      <c r="K22" s="46">
        <v>4</v>
      </c>
      <c r="L22" s="46">
        <v>2</v>
      </c>
      <c r="M22" s="46">
        <v>2</v>
      </c>
      <c r="N22" s="46">
        <v>0</v>
      </c>
      <c r="O22" s="70">
        <f t="shared" si="1"/>
        <v>123</v>
      </c>
      <c r="P22" s="51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0</v>
      </c>
      <c r="W22" s="47"/>
      <c r="X22" s="46"/>
      <c r="Y22" s="46"/>
      <c r="Z22" s="46"/>
      <c r="AA22" s="46"/>
      <c r="AB22" s="46"/>
      <c r="AC22" s="76">
        <f t="shared" si="3"/>
        <v>0</v>
      </c>
      <c r="AD22" s="83">
        <f t="shared" si="4"/>
        <v>184</v>
      </c>
    </row>
    <row r="23" spans="1:30" ht="15.75" thickBot="1" x14ac:dyDescent="0.3">
      <c r="A23" s="132" t="s">
        <v>67</v>
      </c>
      <c r="B23" s="56">
        <v>0</v>
      </c>
      <c r="C23" s="54">
        <v>67</v>
      </c>
      <c r="D23" s="54">
        <v>0</v>
      </c>
      <c r="E23" s="54">
        <v>0</v>
      </c>
      <c r="F23" s="54">
        <v>2</v>
      </c>
      <c r="G23" s="54">
        <v>0</v>
      </c>
      <c r="H23" s="66">
        <f t="shared" si="0"/>
        <v>69</v>
      </c>
      <c r="I23" s="55">
        <v>0</v>
      </c>
      <c r="J23" s="54">
        <v>123</v>
      </c>
      <c r="K23" s="54">
        <v>6</v>
      </c>
      <c r="L23" s="54">
        <v>2</v>
      </c>
      <c r="M23" s="54">
        <v>1</v>
      </c>
      <c r="N23" s="54">
        <v>0</v>
      </c>
      <c r="O23" s="73">
        <f t="shared" si="1"/>
        <v>132</v>
      </c>
      <c r="P23" s="56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0</v>
      </c>
      <c r="W23" s="55"/>
      <c r="X23" s="54"/>
      <c r="Y23" s="54"/>
      <c r="Z23" s="54"/>
      <c r="AA23" s="54"/>
      <c r="AB23" s="54"/>
      <c r="AC23" s="79">
        <f t="shared" si="3"/>
        <v>0</v>
      </c>
      <c r="AD23" s="84">
        <f t="shared" si="4"/>
        <v>201</v>
      </c>
    </row>
    <row r="24" spans="1:30" x14ac:dyDescent="0.25">
      <c r="A24" s="132" t="s">
        <v>68</v>
      </c>
      <c r="B24" s="1">
        <v>1</v>
      </c>
      <c r="C24" s="3">
        <v>78</v>
      </c>
      <c r="D24" s="3">
        <v>0</v>
      </c>
      <c r="E24" s="3">
        <v>0</v>
      </c>
      <c r="F24" s="3">
        <v>0</v>
      </c>
      <c r="G24" s="3">
        <v>1</v>
      </c>
      <c r="H24" s="62">
        <f t="shared" si="0"/>
        <v>80</v>
      </c>
      <c r="I24" s="2">
        <v>0</v>
      </c>
      <c r="J24" s="3">
        <v>89</v>
      </c>
      <c r="K24" s="3">
        <v>6</v>
      </c>
      <c r="L24" s="3">
        <v>2</v>
      </c>
      <c r="M24" s="3">
        <v>1</v>
      </c>
      <c r="N24" s="3">
        <v>0</v>
      </c>
      <c r="O24" s="69">
        <f t="shared" si="1"/>
        <v>98</v>
      </c>
      <c r="P24" s="1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0</v>
      </c>
      <c r="W24" s="2"/>
      <c r="X24" s="3"/>
      <c r="Y24" s="3"/>
      <c r="Z24" s="3"/>
      <c r="AA24" s="3"/>
      <c r="AB24" s="3"/>
      <c r="AC24" s="75">
        <f t="shared" si="3"/>
        <v>0</v>
      </c>
      <c r="AD24" s="128">
        <f t="shared" si="4"/>
        <v>178</v>
      </c>
    </row>
    <row r="25" spans="1:30" x14ac:dyDescent="0.25">
      <c r="A25" s="132" t="s">
        <v>69</v>
      </c>
      <c r="B25" s="51">
        <v>0</v>
      </c>
      <c r="C25" s="46">
        <v>74</v>
      </c>
      <c r="D25" s="46">
        <v>0</v>
      </c>
      <c r="E25" s="46">
        <v>0</v>
      </c>
      <c r="F25" s="46">
        <v>0</v>
      </c>
      <c r="G25" s="46">
        <v>2</v>
      </c>
      <c r="H25" s="63">
        <f t="shared" si="0"/>
        <v>76</v>
      </c>
      <c r="I25" s="47">
        <v>0</v>
      </c>
      <c r="J25" s="46">
        <v>120</v>
      </c>
      <c r="K25" s="46">
        <v>5</v>
      </c>
      <c r="L25" s="46">
        <v>2</v>
      </c>
      <c r="M25" s="46">
        <v>0</v>
      </c>
      <c r="N25" s="46">
        <v>1</v>
      </c>
      <c r="O25" s="70">
        <f t="shared" si="1"/>
        <v>128</v>
      </c>
      <c r="P25" s="51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0</v>
      </c>
      <c r="W25" s="47"/>
      <c r="X25" s="46"/>
      <c r="Y25" s="46"/>
      <c r="Z25" s="46"/>
      <c r="AA25" s="46"/>
      <c r="AB25" s="46"/>
      <c r="AC25" s="76">
        <f t="shared" si="3"/>
        <v>0</v>
      </c>
      <c r="AD25" s="129">
        <f t="shared" si="4"/>
        <v>204</v>
      </c>
    </row>
    <row r="26" spans="1:30" x14ac:dyDescent="0.25">
      <c r="A26" s="132" t="s">
        <v>70</v>
      </c>
      <c r="B26" s="51">
        <v>0</v>
      </c>
      <c r="C26" s="46">
        <v>81</v>
      </c>
      <c r="D26" s="46">
        <v>0</v>
      </c>
      <c r="E26" s="46">
        <v>0</v>
      </c>
      <c r="F26" s="46">
        <v>0</v>
      </c>
      <c r="G26" s="46">
        <v>1</v>
      </c>
      <c r="H26" s="63">
        <f t="shared" si="0"/>
        <v>82</v>
      </c>
      <c r="I26" s="47">
        <v>0</v>
      </c>
      <c r="J26" s="46">
        <v>135</v>
      </c>
      <c r="K26" s="46">
        <v>2</v>
      </c>
      <c r="L26" s="46">
        <v>2</v>
      </c>
      <c r="M26" s="46">
        <v>0</v>
      </c>
      <c r="N26" s="46">
        <v>0</v>
      </c>
      <c r="O26" s="70">
        <f t="shared" si="1"/>
        <v>139</v>
      </c>
      <c r="P26" s="51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63">
        <f t="shared" si="2"/>
        <v>0</v>
      </c>
      <c r="W26" s="47"/>
      <c r="X26" s="46"/>
      <c r="Y26" s="46"/>
      <c r="Z26" s="46"/>
      <c r="AA26" s="46"/>
      <c r="AB26" s="46"/>
      <c r="AC26" s="76">
        <f t="shared" si="3"/>
        <v>0</v>
      </c>
      <c r="AD26" s="129">
        <f t="shared" si="4"/>
        <v>221</v>
      </c>
    </row>
    <row r="27" spans="1:30" ht="15.75" thickBot="1" x14ac:dyDescent="0.3">
      <c r="A27" s="132" t="s">
        <v>71</v>
      </c>
      <c r="B27" s="52">
        <v>0</v>
      </c>
      <c r="C27" s="50">
        <v>70</v>
      </c>
      <c r="D27" s="50">
        <v>0</v>
      </c>
      <c r="E27" s="50">
        <v>1</v>
      </c>
      <c r="F27" s="50">
        <v>0</v>
      </c>
      <c r="G27" s="50">
        <v>1</v>
      </c>
      <c r="H27" s="64">
        <f t="shared" si="0"/>
        <v>72</v>
      </c>
      <c r="I27" s="49">
        <v>0</v>
      </c>
      <c r="J27" s="50">
        <v>101</v>
      </c>
      <c r="K27" s="50">
        <v>4</v>
      </c>
      <c r="L27" s="50">
        <v>1</v>
      </c>
      <c r="M27" s="50">
        <v>0</v>
      </c>
      <c r="N27" s="50">
        <v>0</v>
      </c>
      <c r="O27" s="71">
        <f t="shared" si="1"/>
        <v>106</v>
      </c>
      <c r="P27" s="52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0</v>
      </c>
      <c r="W27" s="49"/>
      <c r="X27" s="50"/>
      <c r="Y27" s="50"/>
      <c r="Z27" s="50"/>
      <c r="AA27" s="50"/>
      <c r="AB27" s="50"/>
      <c r="AC27" s="77">
        <f t="shared" si="3"/>
        <v>0</v>
      </c>
      <c r="AD27" s="130">
        <f t="shared" si="4"/>
        <v>178</v>
      </c>
    </row>
    <row r="28" spans="1:30" x14ac:dyDescent="0.25">
      <c r="A28" s="132" t="s">
        <v>72</v>
      </c>
      <c r="B28" s="4">
        <v>0</v>
      </c>
      <c r="C28" s="5">
        <v>66</v>
      </c>
      <c r="D28" s="5">
        <v>0</v>
      </c>
      <c r="E28" s="5">
        <v>0</v>
      </c>
      <c r="F28" s="5">
        <v>0</v>
      </c>
      <c r="G28" s="5">
        <v>1</v>
      </c>
      <c r="H28" s="65">
        <f t="shared" si="0"/>
        <v>67</v>
      </c>
      <c r="I28" s="6">
        <v>0</v>
      </c>
      <c r="J28" s="5">
        <v>108</v>
      </c>
      <c r="K28" s="5">
        <v>4</v>
      </c>
      <c r="L28" s="5">
        <v>3</v>
      </c>
      <c r="M28" s="5">
        <v>4</v>
      </c>
      <c r="N28" s="5">
        <v>0</v>
      </c>
      <c r="O28" s="72">
        <f t="shared" si="1"/>
        <v>119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0</v>
      </c>
      <c r="W28" s="6"/>
      <c r="X28" s="5"/>
      <c r="Y28" s="5"/>
      <c r="Z28" s="5"/>
      <c r="AA28" s="5"/>
      <c r="AB28" s="5"/>
      <c r="AC28" s="78">
        <f t="shared" si="3"/>
        <v>0</v>
      </c>
      <c r="AD28" s="82">
        <f t="shared" si="4"/>
        <v>186</v>
      </c>
    </row>
    <row r="29" spans="1:30" x14ac:dyDescent="0.25">
      <c r="A29" s="132" t="s">
        <v>73</v>
      </c>
      <c r="B29" s="51">
        <v>0</v>
      </c>
      <c r="C29" s="46">
        <v>65</v>
      </c>
      <c r="D29" s="46">
        <v>0</v>
      </c>
      <c r="E29" s="46">
        <v>1</v>
      </c>
      <c r="F29" s="46">
        <v>0</v>
      </c>
      <c r="G29" s="46">
        <v>2</v>
      </c>
      <c r="H29" s="63">
        <f t="shared" si="0"/>
        <v>68</v>
      </c>
      <c r="I29" s="47">
        <v>0</v>
      </c>
      <c r="J29" s="46">
        <v>97</v>
      </c>
      <c r="K29" s="46">
        <v>2</v>
      </c>
      <c r="L29" s="46">
        <v>3</v>
      </c>
      <c r="M29" s="46">
        <v>0</v>
      </c>
      <c r="N29" s="46">
        <v>0</v>
      </c>
      <c r="O29" s="70">
        <f t="shared" si="1"/>
        <v>102</v>
      </c>
      <c r="P29" s="51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0</v>
      </c>
      <c r="W29" s="47"/>
      <c r="X29" s="46"/>
      <c r="Y29" s="46"/>
      <c r="Z29" s="46"/>
      <c r="AA29" s="46"/>
      <c r="AB29" s="46"/>
      <c r="AC29" s="76">
        <f t="shared" si="3"/>
        <v>0</v>
      </c>
      <c r="AD29" s="83">
        <f t="shared" si="4"/>
        <v>170</v>
      </c>
    </row>
    <row r="30" spans="1:30" x14ac:dyDescent="0.25">
      <c r="A30" s="132" t="s">
        <v>74</v>
      </c>
      <c r="B30" s="51">
        <v>12</v>
      </c>
      <c r="C30" s="46">
        <v>61</v>
      </c>
      <c r="D30" s="46">
        <v>1</v>
      </c>
      <c r="E30" s="46">
        <v>0</v>
      </c>
      <c r="F30" s="46">
        <v>0</v>
      </c>
      <c r="G30" s="46">
        <v>5</v>
      </c>
      <c r="H30" s="63">
        <f t="shared" si="0"/>
        <v>79</v>
      </c>
      <c r="I30" s="47">
        <v>1</v>
      </c>
      <c r="J30" s="46">
        <v>102</v>
      </c>
      <c r="K30" s="46">
        <v>1</v>
      </c>
      <c r="L30" s="46">
        <v>0</v>
      </c>
      <c r="M30" s="46">
        <v>1</v>
      </c>
      <c r="N30" s="46">
        <v>0</v>
      </c>
      <c r="O30" s="70">
        <f t="shared" si="1"/>
        <v>105</v>
      </c>
      <c r="P30" s="51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0</v>
      </c>
      <c r="W30" s="47"/>
      <c r="X30" s="46"/>
      <c r="Y30" s="46"/>
      <c r="Z30" s="46"/>
      <c r="AA30" s="46"/>
      <c r="AB30" s="46"/>
      <c r="AC30" s="76">
        <f t="shared" si="3"/>
        <v>0</v>
      </c>
      <c r="AD30" s="83">
        <f t="shared" si="4"/>
        <v>184</v>
      </c>
    </row>
    <row r="31" spans="1:30" ht="15.75" thickBot="1" x14ac:dyDescent="0.3">
      <c r="A31" s="132" t="s">
        <v>75</v>
      </c>
      <c r="B31" s="56">
        <v>0</v>
      </c>
      <c r="C31" s="54">
        <v>48</v>
      </c>
      <c r="D31" s="54">
        <v>0</v>
      </c>
      <c r="E31" s="54">
        <v>0</v>
      </c>
      <c r="F31" s="54">
        <v>1</v>
      </c>
      <c r="G31" s="54">
        <v>2</v>
      </c>
      <c r="H31" s="66">
        <f t="shared" si="0"/>
        <v>51</v>
      </c>
      <c r="I31" s="55">
        <v>0</v>
      </c>
      <c r="J31" s="54">
        <v>102</v>
      </c>
      <c r="K31" s="54">
        <v>6</v>
      </c>
      <c r="L31" s="54">
        <v>0</v>
      </c>
      <c r="M31" s="54">
        <v>3</v>
      </c>
      <c r="N31" s="54">
        <v>0</v>
      </c>
      <c r="O31" s="73">
        <f t="shared" si="1"/>
        <v>111</v>
      </c>
      <c r="P31" s="56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66">
        <f t="shared" si="2"/>
        <v>0</v>
      </c>
      <c r="W31" s="55"/>
      <c r="X31" s="54"/>
      <c r="Y31" s="54"/>
      <c r="Z31" s="54"/>
      <c r="AA31" s="54"/>
      <c r="AB31" s="54"/>
      <c r="AC31" s="79">
        <f t="shared" si="3"/>
        <v>0</v>
      </c>
      <c r="AD31" s="84">
        <f t="shared" si="4"/>
        <v>162</v>
      </c>
    </row>
    <row r="32" spans="1:30" x14ac:dyDescent="0.25">
      <c r="A32" s="132" t="s">
        <v>76</v>
      </c>
      <c r="B32" s="1">
        <v>0</v>
      </c>
      <c r="C32" s="3">
        <v>57</v>
      </c>
      <c r="D32" s="3">
        <v>0</v>
      </c>
      <c r="E32" s="3">
        <v>0</v>
      </c>
      <c r="F32" s="3">
        <v>0</v>
      </c>
      <c r="G32" s="3">
        <v>2</v>
      </c>
      <c r="H32" s="62">
        <f t="shared" si="0"/>
        <v>59</v>
      </c>
      <c r="I32" s="2">
        <v>1</v>
      </c>
      <c r="J32" s="3">
        <v>104</v>
      </c>
      <c r="K32" s="3">
        <v>9</v>
      </c>
      <c r="L32" s="3">
        <v>1</v>
      </c>
      <c r="M32" s="3">
        <v>0</v>
      </c>
      <c r="N32" s="3">
        <v>0</v>
      </c>
      <c r="O32" s="69">
        <f t="shared" si="1"/>
        <v>115</v>
      </c>
      <c r="P32" s="1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62">
        <f t="shared" si="2"/>
        <v>0</v>
      </c>
      <c r="W32" s="2"/>
      <c r="X32" s="3"/>
      <c r="Y32" s="3"/>
      <c r="Z32" s="3"/>
      <c r="AA32" s="3"/>
      <c r="AB32" s="3"/>
      <c r="AC32" s="75">
        <f t="shared" si="3"/>
        <v>0</v>
      </c>
      <c r="AD32" s="128">
        <f t="shared" si="4"/>
        <v>174</v>
      </c>
    </row>
    <row r="33" spans="1:30" x14ac:dyDescent="0.25">
      <c r="A33" s="132" t="s">
        <v>77</v>
      </c>
      <c r="B33" s="51">
        <v>2</v>
      </c>
      <c r="C33" s="46">
        <v>55</v>
      </c>
      <c r="D33" s="46">
        <v>0</v>
      </c>
      <c r="E33" s="46">
        <v>0</v>
      </c>
      <c r="F33" s="46">
        <v>0</v>
      </c>
      <c r="G33" s="46">
        <v>0</v>
      </c>
      <c r="H33" s="63">
        <f t="shared" si="0"/>
        <v>57</v>
      </c>
      <c r="I33" s="47">
        <v>0</v>
      </c>
      <c r="J33" s="46">
        <v>130</v>
      </c>
      <c r="K33" s="46">
        <v>4</v>
      </c>
      <c r="L33" s="46">
        <v>2</v>
      </c>
      <c r="M33" s="46">
        <v>0</v>
      </c>
      <c r="N33" s="46">
        <v>0</v>
      </c>
      <c r="O33" s="70">
        <f t="shared" si="1"/>
        <v>136</v>
      </c>
      <c r="P33" s="51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63">
        <f t="shared" si="2"/>
        <v>0</v>
      </c>
      <c r="W33" s="47"/>
      <c r="X33" s="46"/>
      <c r="Y33" s="46"/>
      <c r="Z33" s="46"/>
      <c r="AA33" s="46"/>
      <c r="AB33" s="46"/>
      <c r="AC33" s="76">
        <f t="shared" si="3"/>
        <v>0</v>
      </c>
      <c r="AD33" s="129">
        <f t="shared" si="4"/>
        <v>193</v>
      </c>
    </row>
    <row r="34" spans="1:30" x14ac:dyDescent="0.25">
      <c r="A34" s="132" t="s">
        <v>78</v>
      </c>
      <c r="B34" s="51">
        <v>0</v>
      </c>
      <c r="C34" s="46">
        <v>50</v>
      </c>
      <c r="D34" s="46">
        <v>0</v>
      </c>
      <c r="E34" s="46">
        <v>0</v>
      </c>
      <c r="F34" s="46">
        <v>0</v>
      </c>
      <c r="G34" s="46">
        <v>2</v>
      </c>
      <c r="H34" s="63">
        <f t="shared" si="0"/>
        <v>52</v>
      </c>
      <c r="I34" s="47">
        <v>0</v>
      </c>
      <c r="J34" s="46">
        <v>99</v>
      </c>
      <c r="K34" s="46">
        <v>4</v>
      </c>
      <c r="L34" s="46">
        <v>3</v>
      </c>
      <c r="M34" s="46">
        <v>2</v>
      </c>
      <c r="N34" s="46">
        <v>0</v>
      </c>
      <c r="O34" s="70">
        <f t="shared" si="1"/>
        <v>108</v>
      </c>
      <c r="P34" s="51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63">
        <f t="shared" si="2"/>
        <v>0</v>
      </c>
      <c r="W34" s="47"/>
      <c r="X34" s="46"/>
      <c r="Y34" s="46"/>
      <c r="Z34" s="46"/>
      <c r="AA34" s="46"/>
      <c r="AB34" s="46"/>
      <c r="AC34" s="76">
        <f t="shared" si="3"/>
        <v>0</v>
      </c>
      <c r="AD34" s="129">
        <f t="shared" si="4"/>
        <v>160</v>
      </c>
    </row>
    <row r="35" spans="1:30" ht="15.75" thickBot="1" x14ac:dyDescent="0.3">
      <c r="A35" s="132" t="s">
        <v>79</v>
      </c>
      <c r="B35" s="52">
        <v>0</v>
      </c>
      <c r="C35" s="50">
        <v>78</v>
      </c>
      <c r="D35" s="50">
        <v>0</v>
      </c>
      <c r="E35" s="50">
        <v>0</v>
      </c>
      <c r="F35" s="50">
        <v>0</v>
      </c>
      <c r="G35" s="50">
        <v>1</v>
      </c>
      <c r="H35" s="64">
        <f t="shared" si="0"/>
        <v>79</v>
      </c>
      <c r="I35" s="49">
        <v>0</v>
      </c>
      <c r="J35" s="50">
        <v>127</v>
      </c>
      <c r="K35" s="50">
        <v>4</v>
      </c>
      <c r="L35" s="50">
        <v>2</v>
      </c>
      <c r="M35" s="50">
        <v>2</v>
      </c>
      <c r="N35" s="50">
        <v>0</v>
      </c>
      <c r="O35" s="71">
        <f t="shared" si="1"/>
        <v>135</v>
      </c>
      <c r="P35" s="52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64">
        <f t="shared" si="2"/>
        <v>0</v>
      </c>
      <c r="W35" s="49"/>
      <c r="X35" s="50"/>
      <c r="Y35" s="50"/>
      <c r="Z35" s="50"/>
      <c r="AA35" s="50"/>
      <c r="AB35" s="50"/>
      <c r="AC35" s="77">
        <f t="shared" si="3"/>
        <v>0</v>
      </c>
      <c r="AD35" s="130">
        <f t="shared" si="4"/>
        <v>214</v>
      </c>
    </row>
    <row r="36" spans="1:30" x14ac:dyDescent="0.25">
      <c r="A36" s="132" t="s">
        <v>80</v>
      </c>
      <c r="B36" s="4">
        <v>0</v>
      </c>
      <c r="C36" s="5">
        <v>66</v>
      </c>
      <c r="D36" s="5">
        <v>0</v>
      </c>
      <c r="E36" s="5">
        <v>0</v>
      </c>
      <c r="F36" s="5">
        <v>0</v>
      </c>
      <c r="G36" s="5">
        <v>3</v>
      </c>
      <c r="H36" s="65">
        <f t="shared" si="0"/>
        <v>69</v>
      </c>
      <c r="I36" s="6">
        <v>0</v>
      </c>
      <c r="J36" s="5">
        <v>167</v>
      </c>
      <c r="K36" s="5">
        <v>4</v>
      </c>
      <c r="L36" s="5">
        <v>0</v>
      </c>
      <c r="M36" s="5">
        <v>0</v>
      </c>
      <c r="N36" s="5">
        <v>0</v>
      </c>
      <c r="O36" s="72">
        <f t="shared" si="1"/>
        <v>171</v>
      </c>
      <c r="P36" s="4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0</v>
      </c>
      <c r="W36" s="6"/>
      <c r="X36" s="5"/>
      <c r="Y36" s="5"/>
      <c r="Z36" s="5"/>
      <c r="AA36" s="5"/>
      <c r="AB36" s="5"/>
      <c r="AC36" s="78">
        <f t="shared" si="3"/>
        <v>0</v>
      </c>
      <c r="AD36" s="82">
        <f t="shared" si="4"/>
        <v>240</v>
      </c>
    </row>
    <row r="37" spans="1:30" x14ac:dyDescent="0.25">
      <c r="A37" s="132" t="s">
        <v>81</v>
      </c>
      <c r="B37" s="51">
        <v>0</v>
      </c>
      <c r="C37" s="46">
        <v>67</v>
      </c>
      <c r="D37" s="46">
        <v>0</v>
      </c>
      <c r="E37" s="46">
        <v>0</v>
      </c>
      <c r="F37" s="46">
        <v>2</v>
      </c>
      <c r="G37" s="46">
        <v>0</v>
      </c>
      <c r="H37" s="63">
        <f t="shared" si="0"/>
        <v>69</v>
      </c>
      <c r="I37" s="47">
        <v>0</v>
      </c>
      <c r="J37" s="46">
        <v>148</v>
      </c>
      <c r="K37" s="46">
        <v>5</v>
      </c>
      <c r="L37" s="46">
        <v>1</v>
      </c>
      <c r="M37" s="46">
        <v>2</v>
      </c>
      <c r="N37" s="46">
        <v>0</v>
      </c>
      <c r="O37" s="70">
        <f t="shared" si="1"/>
        <v>156</v>
      </c>
      <c r="P37" s="51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0</v>
      </c>
      <c r="W37" s="47"/>
      <c r="X37" s="46"/>
      <c r="Y37" s="46"/>
      <c r="Z37" s="46"/>
      <c r="AA37" s="46"/>
      <c r="AB37" s="46"/>
      <c r="AC37" s="76">
        <f t="shared" si="3"/>
        <v>0</v>
      </c>
      <c r="AD37" s="83">
        <f t="shared" si="4"/>
        <v>225</v>
      </c>
    </row>
    <row r="38" spans="1:30" x14ac:dyDescent="0.25">
      <c r="A38" s="132" t="s">
        <v>82</v>
      </c>
      <c r="B38" s="51">
        <v>1</v>
      </c>
      <c r="C38" s="46">
        <v>62</v>
      </c>
      <c r="D38" s="46">
        <v>0</v>
      </c>
      <c r="E38" s="46">
        <v>0</v>
      </c>
      <c r="F38" s="46">
        <v>0</v>
      </c>
      <c r="G38" s="46">
        <v>0</v>
      </c>
      <c r="H38" s="63">
        <f t="shared" si="0"/>
        <v>63</v>
      </c>
      <c r="I38" s="47">
        <v>0</v>
      </c>
      <c r="J38" s="46">
        <v>123</v>
      </c>
      <c r="K38" s="46">
        <v>3</v>
      </c>
      <c r="L38" s="46">
        <v>2</v>
      </c>
      <c r="M38" s="46">
        <v>6</v>
      </c>
      <c r="N38" s="46">
        <v>0</v>
      </c>
      <c r="O38" s="70">
        <f t="shared" si="1"/>
        <v>134</v>
      </c>
      <c r="P38" s="51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0</v>
      </c>
      <c r="W38" s="47"/>
      <c r="X38" s="46"/>
      <c r="Y38" s="46"/>
      <c r="Z38" s="46"/>
      <c r="AA38" s="46"/>
      <c r="AB38" s="46"/>
      <c r="AC38" s="76">
        <f t="shared" si="3"/>
        <v>0</v>
      </c>
      <c r="AD38" s="83">
        <f t="shared" si="4"/>
        <v>197</v>
      </c>
    </row>
    <row r="39" spans="1:30" ht="15.75" thickBot="1" x14ac:dyDescent="0.3">
      <c r="A39" s="132" t="s">
        <v>83</v>
      </c>
      <c r="B39" s="56">
        <v>0</v>
      </c>
      <c r="C39" s="54">
        <v>85</v>
      </c>
      <c r="D39" s="54">
        <v>0</v>
      </c>
      <c r="E39" s="54">
        <v>0</v>
      </c>
      <c r="F39" s="54">
        <v>0</v>
      </c>
      <c r="G39" s="54">
        <v>0</v>
      </c>
      <c r="H39" s="66">
        <f t="shared" si="0"/>
        <v>85</v>
      </c>
      <c r="I39" s="55">
        <v>0</v>
      </c>
      <c r="J39" s="54">
        <v>146</v>
      </c>
      <c r="K39" s="54">
        <v>5</v>
      </c>
      <c r="L39" s="54">
        <v>2</v>
      </c>
      <c r="M39" s="54">
        <v>0</v>
      </c>
      <c r="N39" s="54">
        <v>0</v>
      </c>
      <c r="O39" s="73">
        <f t="shared" si="1"/>
        <v>153</v>
      </c>
      <c r="P39" s="56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0</v>
      </c>
      <c r="W39" s="55"/>
      <c r="X39" s="54"/>
      <c r="Y39" s="54"/>
      <c r="Z39" s="54"/>
      <c r="AA39" s="54"/>
      <c r="AB39" s="54"/>
      <c r="AC39" s="79">
        <f t="shared" si="3"/>
        <v>0</v>
      </c>
      <c r="AD39" s="84">
        <f t="shared" si="4"/>
        <v>238</v>
      </c>
    </row>
    <row r="40" spans="1:30" x14ac:dyDescent="0.25">
      <c r="A40" s="132" t="s">
        <v>84</v>
      </c>
      <c r="B40" s="1">
        <v>0</v>
      </c>
      <c r="C40" s="3">
        <v>65</v>
      </c>
      <c r="D40" s="3">
        <v>0</v>
      </c>
      <c r="E40" s="3">
        <v>0</v>
      </c>
      <c r="F40" s="3">
        <v>0</v>
      </c>
      <c r="G40" s="3">
        <v>1</v>
      </c>
      <c r="H40" s="62">
        <f t="shared" si="0"/>
        <v>66</v>
      </c>
      <c r="I40" s="2">
        <v>1</v>
      </c>
      <c r="J40" s="3">
        <v>163</v>
      </c>
      <c r="K40" s="3">
        <v>2</v>
      </c>
      <c r="L40" s="3">
        <v>1</v>
      </c>
      <c r="M40" s="3">
        <v>1</v>
      </c>
      <c r="N40" s="3">
        <v>0</v>
      </c>
      <c r="O40" s="69">
        <f t="shared" si="1"/>
        <v>168</v>
      </c>
      <c r="P40" s="1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0</v>
      </c>
      <c r="W40" s="2"/>
      <c r="X40" s="3"/>
      <c r="Y40" s="3"/>
      <c r="Z40" s="3"/>
      <c r="AA40" s="3"/>
      <c r="AB40" s="3"/>
      <c r="AC40" s="75">
        <f t="shared" si="3"/>
        <v>0</v>
      </c>
      <c r="AD40" s="128">
        <f t="shared" si="4"/>
        <v>234</v>
      </c>
    </row>
    <row r="41" spans="1:30" x14ac:dyDescent="0.25">
      <c r="A41" s="132" t="s">
        <v>85</v>
      </c>
      <c r="B41" s="51">
        <v>0</v>
      </c>
      <c r="C41" s="46">
        <v>79</v>
      </c>
      <c r="D41" s="46">
        <v>0</v>
      </c>
      <c r="E41" s="46">
        <v>0</v>
      </c>
      <c r="F41" s="46">
        <v>1</v>
      </c>
      <c r="G41" s="46">
        <v>1</v>
      </c>
      <c r="H41" s="63">
        <f t="shared" si="0"/>
        <v>81</v>
      </c>
      <c r="I41" s="47">
        <v>0</v>
      </c>
      <c r="J41" s="46">
        <v>157</v>
      </c>
      <c r="K41" s="46">
        <v>1</v>
      </c>
      <c r="L41" s="46">
        <v>1</v>
      </c>
      <c r="M41" s="46">
        <v>0</v>
      </c>
      <c r="N41" s="46">
        <v>0</v>
      </c>
      <c r="O41" s="70">
        <f t="shared" si="1"/>
        <v>159</v>
      </c>
      <c r="P41" s="51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0</v>
      </c>
      <c r="W41" s="47"/>
      <c r="X41" s="46"/>
      <c r="Y41" s="46"/>
      <c r="Z41" s="46"/>
      <c r="AA41" s="46"/>
      <c r="AB41" s="46"/>
      <c r="AC41" s="76">
        <f t="shared" si="3"/>
        <v>0</v>
      </c>
      <c r="AD41" s="129">
        <f t="shared" si="4"/>
        <v>240</v>
      </c>
    </row>
    <row r="42" spans="1:30" x14ac:dyDescent="0.25">
      <c r="A42" s="132" t="s">
        <v>86</v>
      </c>
      <c r="B42" s="51">
        <v>0</v>
      </c>
      <c r="C42" s="46">
        <v>64</v>
      </c>
      <c r="D42" s="46">
        <v>0</v>
      </c>
      <c r="E42" s="46">
        <v>0</v>
      </c>
      <c r="F42" s="46">
        <v>1</v>
      </c>
      <c r="G42" s="46">
        <v>0</v>
      </c>
      <c r="H42" s="63">
        <f t="shared" si="0"/>
        <v>65</v>
      </c>
      <c r="I42" s="47">
        <v>0</v>
      </c>
      <c r="J42" s="46">
        <v>163</v>
      </c>
      <c r="K42" s="46">
        <v>3</v>
      </c>
      <c r="L42" s="46">
        <v>0</v>
      </c>
      <c r="M42" s="46">
        <v>1</v>
      </c>
      <c r="N42" s="46">
        <v>0</v>
      </c>
      <c r="O42" s="70">
        <f t="shared" si="1"/>
        <v>167</v>
      </c>
      <c r="P42" s="51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0</v>
      </c>
      <c r="W42" s="47"/>
      <c r="X42" s="46"/>
      <c r="Y42" s="46"/>
      <c r="Z42" s="46"/>
      <c r="AA42" s="46"/>
      <c r="AB42" s="46"/>
      <c r="AC42" s="76">
        <f t="shared" si="3"/>
        <v>0</v>
      </c>
      <c r="AD42" s="129">
        <f t="shared" si="4"/>
        <v>232</v>
      </c>
    </row>
    <row r="43" spans="1:30" ht="15.75" thickBot="1" x14ac:dyDescent="0.3">
      <c r="A43" s="132" t="s">
        <v>87</v>
      </c>
      <c r="B43" s="52">
        <v>0</v>
      </c>
      <c r="C43" s="50">
        <v>85</v>
      </c>
      <c r="D43" s="50">
        <v>0</v>
      </c>
      <c r="E43" s="50">
        <v>0</v>
      </c>
      <c r="F43" s="50">
        <v>0</v>
      </c>
      <c r="G43" s="50">
        <v>1</v>
      </c>
      <c r="H43" s="64">
        <f t="shared" si="0"/>
        <v>86</v>
      </c>
      <c r="I43" s="49">
        <v>0</v>
      </c>
      <c r="J43" s="50">
        <v>180</v>
      </c>
      <c r="K43" s="50">
        <v>3</v>
      </c>
      <c r="L43" s="50">
        <v>1</v>
      </c>
      <c r="M43" s="50">
        <v>2</v>
      </c>
      <c r="N43" s="50">
        <v>0</v>
      </c>
      <c r="O43" s="71">
        <f t="shared" si="1"/>
        <v>186</v>
      </c>
      <c r="P43" s="52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0</v>
      </c>
      <c r="W43" s="49"/>
      <c r="X43" s="50"/>
      <c r="Y43" s="50"/>
      <c r="Z43" s="50"/>
      <c r="AA43" s="50"/>
      <c r="AB43" s="50"/>
      <c r="AC43" s="77">
        <f t="shared" si="3"/>
        <v>0</v>
      </c>
      <c r="AD43" s="130">
        <f t="shared" si="4"/>
        <v>272</v>
      </c>
    </row>
    <row r="44" spans="1:30" x14ac:dyDescent="0.25">
      <c r="A44" s="132" t="s">
        <v>88</v>
      </c>
      <c r="B44" s="4">
        <v>0</v>
      </c>
      <c r="C44" s="5">
        <v>59</v>
      </c>
      <c r="D44" s="5">
        <v>0</v>
      </c>
      <c r="E44" s="5">
        <v>0</v>
      </c>
      <c r="F44" s="5">
        <v>2</v>
      </c>
      <c r="G44" s="5">
        <v>0</v>
      </c>
      <c r="H44" s="65">
        <f t="shared" si="0"/>
        <v>61</v>
      </c>
      <c r="I44" s="6">
        <v>1</v>
      </c>
      <c r="J44" s="5">
        <v>179</v>
      </c>
      <c r="K44" s="5">
        <v>4</v>
      </c>
      <c r="L44" s="5">
        <v>1</v>
      </c>
      <c r="M44" s="5">
        <v>0</v>
      </c>
      <c r="N44" s="5">
        <v>0</v>
      </c>
      <c r="O44" s="72">
        <f t="shared" si="1"/>
        <v>185</v>
      </c>
      <c r="P44" s="4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5">
        <f t="shared" si="2"/>
        <v>0</v>
      </c>
      <c r="W44" s="6"/>
      <c r="X44" s="5"/>
      <c r="Y44" s="5"/>
      <c r="Z44" s="5"/>
      <c r="AA44" s="5"/>
      <c r="AB44" s="5"/>
      <c r="AC44" s="78">
        <f t="shared" si="3"/>
        <v>0</v>
      </c>
      <c r="AD44" s="82">
        <f t="shared" si="4"/>
        <v>246</v>
      </c>
    </row>
    <row r="45" spans="1:30" x14ac:dyDescent="0.25">
      <c r="A45" s="132" t="s">
        <v>89</v>
      </c>
      <c r="B45" s="51">
        <v>0</v>
      </c>
      <c r="C45" s="46">
        <v>61</v>
      </c>
      <c r="D45" s="46">
        <v>0</v>
      </c>
      <c r="E45" s="46">
        <v>0</v>
      </c>
      <c r="F45" s="46">
        <v>0</v>
      </c>
      <c r="G45" s="46">
        <v>0</v>
      </c>
      <c r="H45" s="63">
        <f t="shared" si="0"/>
        <v>61</v>
      </c>
      <c r="I45" s="47">
        <v>3</v>
      </c>
      <c r="J45" s="46">
        <v>149</v>
      </c>
      <c r="K45" s="46">
        <v>5</v>
      </c>
      <c r="L45" s="46">
        <v>2</v>
      </c>
      <c r="M45" s="46">
        <v>0</v>
      </c>
      <c r="N45" s="46">
        <v>1</v>
      </c>
      <c r="O45" s="70">
        <f t="shared" si="1"/>
        <v>160</v>
      </c>
      <c r="P45" s="51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0</v>
      </c>
      <c r="W45" s="47"/>
      <c r="X45" s="46"/>
      <c r="Y45" s="46"/>
      <c r="Z45" s="46"/>
      <c r="AA45" s="46"/>
      <c r="AB45" s="46"/>
      <c r="AC45" s="76">
        <f t="shared" si="3"/>
        <v>0</v>
      </c>
      <c r="AD45" s="83">
        <f t="shared" si="4"/>
        <v>221</v>
      </c>
    </row>
    <row r="46" spans="1:30" x14ac:dyDescent="0.25">
      <c r="A46" s="132" t="s">
        <v>90</v>
      </c>
      <c r="B46" s="51">
        <v>0</v>
      </c>
      <c r="C46" s="46">
        <v>43</v>
      </c>
      <c r="D46" s="46">
        <v>0</v>
      </c>
      <c r="E46" s="46">
        <v>0</v>
      </c>
      <c r="F46" s="46">
        <v>0</v>
      </c>
      <c r="G46" s="46">
        <v>0</v>
      </c>
      <c r="H46" s="63">
        <f t="shared" si="0"/>
        <v>43</v>
      </c>
      <c r="I46" s="47">
        <v>0</v>
      </c>
      <c r="J46" s="46">
        <v>139</v>
      </c>
      <c r="K46" s="46">
        <v>1</v>
      </c>
      <c r="L46" s="46">
        <v>1</v>
      </c>
      <c r="M46" s="46">
        <v>2</v>
      </c>
      <c r="N46" s="46">
        <v>0</v>
      </c>
      <c r="O46" s="70">
        <f t="shared" si="1"/>
        <v>143</v>
      </c>
      <c r="P46" s="51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0</v>
      </c>
      <c r="W46" s="47"/>
      <c r="X46" s="46"/>
      <c r="Y46" s="46"/>
      <c r="Z46" s="46"/>
      <c r="AA46" s="46"/>
      <c r="AB46" s="46"/>
      <c r="AC46" s="76">
        <f t="shared" si="3"/>
        <v>0</v>
      </c>
      <c r="AD46" s="83">
        <f t="shared" si="4"/>
        <v>186</v>
      </c>
    </row>
    <row r="47" spans="1:30" ht="15.75" thickBot="1" x14ac:dyDescent="0.3">
      <c r="A47" s="132" t="s">
        <v>91</v>
      </c>
      <c r="B47" s="56">
        <v>0</v>
      </c>
      <c r="C47" s="54">
        <v>58</v>
      </c>
      <c r="D47" s="54">
        <v>1</v>
      </c>
      <c r="E47" s="54">
        <v>0</v>
      </c>
      <c r="F47" s="54">
        <v>0</v>
      </c>
      <c r="G47" s="54">
        <v>0</v>
      </c>
      <c r="H47" s="66">
        <f t="shared" si="0"/>
        <v>59</v>
      </c>
      <c r="I47" s="55">
        <v>1</v>
      </c>
      <c r="J47" s="54">
        <v>133</v>
      </c>
      <c r="K47" s="54">
        <v>4</v>
      </c>
      <c r="L47" s="54">
        <v>0</v>
      </c>
      <c r="M47" s="54">
        <v>1</v>
      </c>
      <c r="N47" s="54">
        <v>0</v>
      </c>
      <c r="O47" s="73">
        <f t="shared" si="1"/>
        <v>139</v>
      </c>
      <c r="P47" s="56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0</v>
      </c>
      <c r="W47" s="55"/>
      <c r="X47" s="54"/>
      <c r="Y47" s="54"/>
      <c r="Z47" s="54"/>
      <c r="AA47" s="54"/>
      <c r="AB47" s="54"/>
      <c r="AC47" s="79">
        <f t="shared" si="3"/>
        <v>0</v>
      </c>
      <c r="AD47" s="84">
        <f t="shared" si="4"/>
        <v>198</v>
      </c>
    </row>
    <row r="48" spans="1:30" x14ac:dyDescent="0.25">
      <c r="A48" s="132" t="s">
        <v>92</v>
      </c>
      <c r="B48" s="1">
        <v>0</v>
      </c>
      <c r="C48" s="3">
        <v>58</v>
      </c>
      <c r="D48" s="3">
        <v>0</v>
      </c>
      <c r="E48" s="3">
        <v>0</v>
      </c>
      <c r="F48" s="3">
        <v>0</v>
      </c>
      <c r="G48" s="3">
        <v>0</v>
      </c>
      <c r="H48" s="62">
        <f t="shared" si="0"/>
        <v>58</v>
      </c>
      <c r="I48" s="2">
        <v>0</v>
      </c>
      <c r="J48" s="3">
        <v>122</v>
      </c>
      <c r="K48" s="3">
        <v>2</v>
      </c>
      <c r="L48" s="3">
        <v>1</v>
      </c>
      <c r="M48" s="3">
        <v>1</v>
      </c>
      <c r="N48" s="3">
        <v>0</v>
      </c>
      <c r="O48" s="69">
        <f t="shared" si="1"/>
        <v>126</v>
      </c>
      <c r="P48" s="1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0</v>
      </c>
      <c r="W48" s="2"/>
      <c r="X48" s="3"/>
      <c r="Y48" s="3"/>
      <c r="Z48" s="3"/>
      <c r="AA48" s="3"/>
      <c r="AB48" s="3"/>
      <c r="AC48" s="75">
        <f t="shared" si="3"/>
        <v>0</v>
      </c>
      <c r="AD48" s="128">
        <f t="shared" si="4"/>
        <v>184</v>
      </c>
    </row>
    <row r="49" spans="1:30" x14ac:dyDescent="0.25">
      <c r="A49" s="132" t="s">
        <v>93</v>
      </c>
      <c r="B49" s="51">
        <v>0</v>
      </c>
      <c r="C49" s="46">
        <v>51</v>
      </c>
      <c r="D49" s="46">
        <v>0</v>
      </c>
      <c r="E49" s="46">
        <v>0</v>
      </c>
      <c r="F49" s="46">
        <v>0</v>
      </c>
      <c r="G49" s="46">
        <v>0</v>
      </c>
      <c r="H49" s="63">
        <f t="shared" si="0"/>
        <v>51</v>
      </c>
      <c r="I49" s="47">
        <v>0</v>
      </c>
      <c r="J49" s="46">
        <v>99</v>
      </c>
      <c r="K49" s="46">
        <v>0</v>
      </c>
      <c r="L49" s="46">
        <v>0</v>
      </c>
      <c r="M49" s="46">
        <v>0</v>
      </c>
      <c r="N49" s="46">
        <v>0</v>
      </c>
      <c r="O49" s="70">
        <f t="shared" si="1"/>
        <v>99</v>
      </c>
      <c r="P49" s="51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0</v>
      </c>
      <c r="W49" s="47"/>
      <c r="X49" s="46"/>
      <c r="Y49" s="46"/>
      <c r="Z49" s="46"/>
      <c r="AA49" s="46"/>
      <c r="AB49" s="46"/>
      <c r="AC49" s="76">
        <f t="shared" si="3"/>
        <v>0</v>
      </c>
      <c r="AD49" s="129">
        <f t="shared" si="4"/>
        <v>150</v>
      </c>
    </row>
    <row r="50" spans="1:30" x14ac:dyDescent="0.25">
      <c r="A50" s="132" t="s">
        <v>94</v>
      </c>
      <c r="B50" s="51">
        <v>0</v>
      </c>
      <c r="C50" s="46">
        <v>43</v>
      </c>
      <c r="D50" s="46">
        <v>0</v>
      </c>
      <c r="E50" s="46">
        <v>0</v>
      </c>
      <c r="F50" s="46">
        <v>0</v>
      </c>
      <c r="G50" s="46">
        <v>0</v>
      </c>
      <c r="H50" s="63">
        <f t="shared" si="0"/>
        <v>43</v>
      </c>
      <c r="I50" s="47">
        <v>0</v>
      </c>
      <c r="J50" s="46">
        <v>101</v>
      </c>
      <c r="K50" s="46">
        <v>1</v>
      </c>
      <c r="L50" s="46">
        <v>2</v>
      </c>
      <c r="M50" s="46">
        <v>2</v>
      </c>
      <c r="N50" s="46">
        <v>0</v>
      </c>
      <c r="O50" s="70">
        <f t="shared" si="1"/>
        <v>106</v>
      </c>
      <c r="P50" s="51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0</v>
      </c>
      <c r="W50" s="47"/>
      <c r="X50" s="46"/>
      <c r="Y50" s="46"/>
      <c r="Z50" s="46"/>
      <c r="AA50" s="46"/>
      <c r="AB50" s="46"/>
      <c r="AC50" s="76">
        <f t="shared" si="3"/>
        <v>0</v>
      </c>
      <c r="AD50" s="129">
        <f t="shared" si="4"/>
        <v>149</v>
      </c>
    </row>
    <row r="51" spans="1:30" ht="15.75" thickBot="1" x14ac:dyDescent="0.3">
      <c r="A51" s="133" t="s">
        <v>95</v>
      </c>
      <c r="B51" s="52">
        <v>0</v>
      </c>
      <c r="C51" s="50">
        <v>31</v>
      </c>
      <c r="D51" s="50">
        <v>0</v>
      </c>
      <c r="E51" s="50">
        <v>0</v>
      </c>
      <c r="F51" s="50">
        <v>0</v>
      </c>
      <c r="G51" s="50">
        <v>0</v>
      </c>
      <c r="H51" s="64">
        <f t="shared" si="0"/>
        <v>31</v>
      </c>
      <c r="I51" s="49">
        <v>0</v>
      </c>
      <c r="J51" s="50">
        <v>87</v>
      </c>
      <c r="K51" s="50">
        <v>0</v>
      </c>
      <c r="L51" s="50">
        <v>2</v>
      </c>
      <c r="M51" s="50">
        <v>1</v>
      </c>
      <c r="N51" s="50">
        <v>0</v>
      </c>
      <c r="O51" s="71">
        <f t="shared" si="1"/>
        <v>90</v>
      </c>
      <c r="P51" s="52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0</v>
      </c>
      <c r="W51" s="49"/>
      <c r="X51" s="50"/>
      <c r="Y51" s="50"/>
      <c r="Z51" s="50"/>
      <c r="AA51" s="50"/>
      <c r="AB51" s="50"/>
      <c r="AC51" s="77">
        <f t="shared" si="3"/>
        <v>0</v>
      </c>
      <c r="AD51" s="130">
        <f t="shared" si="4"/>
        <v>121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27">
        <f>SUM(AD4:AD51)</f>
        <v>8724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2909</v>
      </c>
      <c r="I53" s="60"/>
      <c r="J53" s="60"/>
      <c r="K53" s="60"/>
      <c r="L53" s="60"/>
      <c r="M53" s="60"/>
      <c r="N53" s="60"/>
      <c r="O53" s="68">
        <f>SUM(O4:O52)</f>
        <v>5812</v>
      </c>
      <c r="P53" s="60"/>
      <c r="Q53" s="60"/>
      <c r="R53" s="60"/>
      <c r="S53" s="60"/>
      <c r="T53" s="60"/>
      <c r="U53" s="60"/>
      <c r="V53" s="68">
        <f>SUM(V4:V52)</f>
        <v>3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8724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0AFA-E85C-4EAA-B4C5-BC249DEF5478}">
  <dimension ref="A1:BG53"/>
  <sheetViews>
    <sheetView zoomScale="70" zoomScaleNormal="70" workbookViewId="0">
      <selection activeCell="AD2" sqref="AD2"/>
    </sheetView>
  </sheetViews>
  <sheetFormatPr defaultRowHeight="15" x14ac:dyDescent="0.25"/>
  <cols>
    <col min="1" max="1" width="13.7109375" style="28" bestFit="1" customWidth="1"/>
    <col min="2" max="5" width="9.140625" style="28"/>
    <col min="6" max="6" width="11" style="28" bestFit="1" customWidth="1"/>
    <col min="7" max="29" width="9.140625" style="28"/>
    <col min="30" max="30" width="10" style="28" customWidth="1"/>
    <col min="31" max="34" width="9.140625" style="7"/>
    <col min="35" max="35" width="9.140625" style="28"/>
    <col min="36" max="39" width="9.140625" style="8"/>
    <col min="40" max="40" width="9.140625" style="28"/>
    <col min="41" max="44" width="9.140625" style="9"/>
    <col min="45" max="45" width="9.140625" style="28"/>
    <col min="46" max="49" width="9.140625" style="10"/>
    <col min="50" max="50" width="9.140625" style="28"/>
    <col min="51" max="54" width="9.140625" style="11"/>
    <col min="55" max="55" width="9.140625" style="28"/>
    <col min="56" max="59" width="9.140625" style="12"/>
    <col min="60" max="16384" width="9.140625" style="28"/>
  </cols>
  <sheetData>
    <row r="1" spans="1:59" ht="18" thickBot="1" x14ac:dyDescent="0.35">
      <c r="A1" s="266" t="s">
        <v>7</v>
      </c>
      <c r="B1" s="288" t="s">
        <v>113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9"/>
      <c r="AE1" s="271"/>
      <c r="AF1" s="271"/>
      <c r="AG1" s="271"/>
      <c r="AH1" s="271"/>
      <c r="AI1" s="20"/>
      <c r="AJ1" s="272"/>
      <c r="AK1" s="272"/>
      <c r="AL1" s="272"/>
      <c r="AM1" s="272"/>
      <c r="AN1" s="20"/>
      <c r="AO1" s="273"/>
      <c r="AP1" s="273"/>
      <c r="AQ1" s="273"/>
      <c r="AR1" s="273"/>
      <c r="AS1" s="20"/>
      <c r="AT1" s="284"/>
      <c r="AU1" s="284"/>
      <c r="AV1" s="284"/>
      <c r="AW1" s="284"/>
      <c r="AX1" s="20"/>
      <c r="AY1" s="274"/>
      <c r="AZ1" s="274"/>
      <c r="BA1" s="274"/>
      <c r="BB1" s="274"/>
      <c r="BC1" s="20"/>
      <c r="BD1" s="275"/>
      <c r="BE1" s="275"/>
      <c r="BF1" s="275"/>
      <c r="BG1" s="275"/>
    </row>
    <row r="2" spans="1:59" ht="18" thickBot="1" x14ac:dyDescent="0.35">
      <c r="A2" s="267"/>
      <c r="B2" s="276" t="s">
        <v>113</v>
      </c>
      <c r="C2" s="277"/>
      <c r="D2" s="277"/>
      <c r="E2" s="277"/>
      <c r="F2" s="277"/>
      <c r="G2" s="277"/>
      <c r="H2" s="278"/>
      <c r="I2" s="276" t="s">
        <v>113</v>
      </c>
      <c r="J2" s="277"/>
      <c r="K2" s="277"/>
      <c r="L2" s="277"/>
      <c r="M2" s="277"/>
      <c r="N2" s="277"/>
      <c r="O2" s="278"/>
      <c r="P2" s="276" t="s">
        <v>113</v>
      </c>
      <c r="Q2" s="277"/>
      <c r="R2" s="277"/>
      <c r="S2" s="277"/>
      <c r="T2" s="277"/>
      <c r="U2" s="277"/>
      <c r="V2" s="278"/>
      <c r="W2" s="276" t="s">
        <v>113</v>
      </c>
      <c r="X2" s="277"/>
      <c r="Y2" s="277"/>
      <c r="Z2" s="277"/>
      <c r="AA2" s="277"/>
      <c r="AB2" s="277"/>
      <c r="AC2" s="278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8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/>
      <c r="C4" s="3"/>
      <c r="D4" s="3"/>
      <c r="E4" s="3"/>
      <c r="F4" s="3"/>
      <c r="G4" s="3"/>
      <c r="H4" s="62">
        <f>G4+F4+E4+D4+C4+B4</f>
        <v>0</v>
      </c>
      <c r="I4" s="2"/>
      <c r="J4" s="3"/>
      <c r="K4" s="3"/>
      <c r="L4" s="3"/>
      <c r="M4" s="3"/>
      <c r="N4" s="3"/>
      <c r="O4" s="69">
        <f>N4+M4+L4+K4+J4+I4</f>
        <v>0</v>
      </c>
      <c r="P4" s="1"/>
      <c r="Q4" s="3"/>
      <c r="R4" s="3"/>
      <c r="S4" s="3"/>
      <c r="T4" s="3"/>
      <c r="U4" s="3"/>
      <c r="V4" s="62">
        <f>U4+T4+S4+R4+Q4+P4</f>
        <v>0</v>
      </c>
      <c r="W4" s="2"/>
      <c r="X4" s="3"/>
      <c r="Y4" s="3"/>
      <c r="Z4" s="3"/>
      <c r="AA4" s="3"/>
      <c r="AB4" s="3"/>
      <c r="AC4" s="136">
        <f>AB4+AA4+Z4+Y4+X4+W4</f>
        <v>0</v>
      </c>
      <c r="AD4" s="141">
        <f>H4+O4+V4+AC4</f>
        <v>0</v>
      </c>
    </row>
    <row r="5" spans="1:59" x14ac:dyDescent="0.25">
      <c r="A5" s="132" t="s">
        <v>49</v>
      </c>
      <c r="B5" s="51"/>
      <c r="C5" s="46"/>
      <c r="D5" s="46"/>
      <c r="E5" s="46"/>
      <c r="F5" s="46"/>
      <c r="G5" s="46"/>
      <c r="H5" s="63">
        <f t="shared" ref="H5:H51" si="0">G5+F5+E5+D5+C5+B5</f>
        <v>0</v>
      </c>
      <c r="I5" s="47"/>
      <c r="J5" s="46"/>
      <c r="K5" s="46"/>
      <c r="L5" s="46"/>
      <c r="M5" s="46"/>
      <c r="N5" s="46"/>
      <c r="O5" s="70">
        <f t="shared" ref="O5:O51" si="1">N5+M5+L5+K5+J5+I5</f>
        <v>0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137">
        <f t="shared" ref="AC5:AC51" si="3">AB5+AA5+Z5+Y5+X5+W5</f>
        <v>0</v>
      </c>
      <c r="AD5" s="142">
        <f t="shared" ref="AD5:AD51" si="4">H5+O5+V5+AC5</f>
        <v>0</v>
      </c>
    </row>
    <row r="6" spans="1:59" x14ac:dyDescent="0.25">
      <c r="A6" s="132" t="s">
        <v>50</v>
      </c>
      <c r="B6" s="51"/>
      <c r="C6" s="46"/>
      <c r="D6" s="46"/>
      <c r="E6" s="46"/>
      <c r="F6" s="46"/>
      <c r="G6" s="46"/>
      <c r="H6" s="63">
        <f t="shared" si="0"/>
        <v>0</v>
      </c>
      <c r="I6" s="47"/>
      <c r="J6" s="46"/>
      <c r="K6" s="46"/>
      <c r="L6" s="46"/>
      <c r="M6" s="46"/>
      <c r="N6" s="46"/>
      <c r="O6" s="70">
        <f t="shared" si="1"/>
        <v>0</v>
      </c>
      <c r="P6" s="51"/>
      <c r="Q6" s="46"/>
      <c r="R6" s="46"/>
      <c r="S6" s="46"/>
      <c r="T6" s="46"/>
      <c r="U6" s="46"/>
      <c r="V6" s="63">
        <f t="shared" si="2"/>
        <v>0</v>
      </c>
      <c r="W6" s="47"/>
      <c r="X6" s="46"/>
      <c r="Y6" s="46"/>
      <c r="Z6" s="46"/>
      <c r="AA6" s="46"/>
      <c r="AB6" s="46"/>
      <c r="AC6" s="137">
        <f t="shared" si="3"/>
        <v>0</v>
      </c>
      <c r="AD6" s="142">
        <f t="shared" si="4"/>
        <v>0</v>
      </c>
    </row>
    <row r="7" spans="1:59" ht="15.75" thickBot="1" x14ac:dyDescent="0.3">
      <c r="A7" s="134" t="s">
        <v>51</v>
      </c>
      <c r="B7" s="56"/>
      <c r="C7" s="54"/>
      <c r="D7" s="54"/>
      <c r="E7" s="54"/>
      <c r="F7" s="54"/>
      <c r="G7" s="54"/>
      <c r="H7" s="66">
        <f t="shared" si="0"/>
        <v>0</v>
      </c>
      <c r="I7" s="55"/>
      <c r="J7" s="54"/>
      <c r="K7" s="54"/>
      <c r="L7" s="54"/>
      <c r="M7" s="54"/>
      <c r="N7" s="54"/>
      <c r="O7" s="73">
        <f t="shared" si="1"/>
        <v>0</v>
      </c>
      <c r="P7" s="56"/>
      <c r="Q7" s="54"/>
      <c r="R7" s="54"/>
      <c r="S7" s="54"/>
      <c r="T7" s="54"/>
      <c r="U7" s="54"/>
      <c r="V7" s="66">
        <f t="shared" si="2"/>
        <v>0</v>
      </c>
      <c r="W7" s="55"/>
      <c r="X7" s="54"/>
      <c r="Y7" s="54"/>
      <c r="Z7" s="54"/>
      <c r="AA7" s="54"/>
      <c r="AB7" s="54"/>
      <c r="AC7" s="138">
        <f t="shared" si="3"/>
        <v>0</v>
      </c>
      <c r="AD7" s="143">
        <f t="shared" si="4"/>
        <v>0</v>
      </c>
    </row>
    <row r="8" spans="1:59" x14ac:dyDescent="0.25">
      <c r="A8" s="131" t="s">
        <v>52</v>
      </c>
      <c r="B8" s="1"/>
      <c r="C8" s="3"/>
      <c r="D8" s="3"/>
      <c r="E8" s="3"/>
      <c r="F8" s="3"/>
      <c r="G8" s="3"/>
      <c r="H8" s="62">
        <f t="shared" si="0"/>
        <v>0</v>
      </c>
      <c r="I8" s="2"/>
      <c r="J8" s="3"/>
      <c r="K8" s="3"/>
      <c r="L8" s="3"/>
      <c r="M8" s="3"/>
      <c r="N8" s="3"/>
      <c r="O8" s="69">
        <f t="shared" si="1"/>
        <v>0</v>
      </c>
      <c r="P8" s="1"/>
      <c r="Q8" s="3"/>
      <c r="R8" s="3"/>
      <c r="S8" s="3"/>
      <c r="T8" s="3"/>
      <c r="U8" s="3"/>
      <c r="V8" s="62">
        <f t="shared" si="2"/>
        <v>0</v>
      </c>
      <c r="W8" s="2"/>
      <c r="X8" s="3"/>
      <c r="Y8" s="3"/>
      <c r="Z8" s="3"/>
      <c r="AA8" s="3"/>
      <c r="AB8" s="3"/>
      <c r="AC8" s="136">
        <f t="shared" si="3"/>
        <v>0</v>
      </c>
      <c r="AD8" s="141">
        <f t="shared" si="4"/>
        <v>0</v>
      </c>
    </row>
    <row r="9" spans="1:59" x14ac:dyDescent="0.25">
      <c r="A9" s="132" t="s">
        <v>53</v>
      </c>
      <c r="B9" s="51"/>
      <c r="C9" s="46"/>
      <c r="D9" s="46"/>
      <c r="E9" s="46"/>
      <c r="F9" s="46"/>
      <c r="G9" s="46"/>
      <c r="H9" s="63">
        <f t="shared" si="0"/>
        <v>0</v>
      </c>
      <c r="I9" s="47"/>
      <c r="J9" s="46"/>
      <c r="K9" s="46"/>
      <c r="L9" s="46"/>
      <c r="M9" s="46"/>
      <c r="N9" s="46"/>
      <c r="O9" s="70">
        <f t="shared" si="1"/>
        <v>0</v>
      </c>
      <c r="P9" s="51"/>
      <c r="Q9" s="46"/>
      <c r="R9" s="46"/>
      <c r="S9" s="46"/>
      <c r="T9" s="46"/>
      <c r="U9" s="46"/>
      <c r="V9" s="63">
        <f t="shared" si="2"/>
        <v>0</v>
      </c>
      <c r="W9" s="47"/>
      <c r="X9" s="46"/>
      <c r="Y9" s="46"/>
      <c r="Z9" s="46"/>
      <c r="AA9" s="46"/>
      <c r="AB9" s="46"/>
      <c r="AC9" s="137">
        <f t="shared" si="3"/>
        <v>0</v>
      </c>
      <c r="AD9" s="142">
        <f t="shared" si="4"/>
        <v>0</v>
      </c>
    </row>
    <row r="10" spans="1:59" x14ac:dyDescent="0.25">
      <c r="A10" s="132" t="s">
        <v>54</v>
      </c>
      <c r="B10" s="51"/>
      <c r="C10" s="46"/>
      <c r="D10" s="46"/>
      <c r="E10" s="46"/>
      <c r="F10" s="46"/>
      <c r="G10" s="46"/>
      <c r="H10" s="63">
        <f t="shared" si="0"/>
        <v>0</v>
      </c>
      <c r="I10" s="47"/>
      <c r="J10" s="46"/>
      <c r="K10" s="46"/>
      <c r="L10" s="46"/>
      <c r="M10" s="46"/>
      <c r="N10" s="46"/>
      <c r="O10" s="70">
        <f t="shared" si="1"/>
        <v>0</v>
      </c>
      <c r="P10" s="51"/>
      <c r="Q10" s="46"/>
      <c r="R10" s="46"/>
      <c r="S10" s="46"/>
      <c r="T10" s="46"/>
      <c r="U10" s="46"/>
      <c r="V10" s="63">
        <f t="shared" si="2"/>
        <v>0</v>
      </c>
      <c r="W10" s="47"/>
      <c r="X10" s="46"/>
      <c r="Y10" s="46"/>
      <c r="Z10" s="46"/>
      <c r="AA10" s="46"/>
      <c r="AB10" s="46"/>
      <c r="AC10" s="137">
        <f t="shared" si="3"/>
        <v>0</v>
      </c>
      <c r="AD10" s="142">
        <f t="shared" si="4"/>
        <v>0</v>
      </c>
    </row>
    <row r="11" spans="1:59" ht="15.75" thickBot="1" x14ac:dyDescent="0.3">
      <c r="A11" s="133" t="s">
        <v>55</v>
      </c>
      <c r="B11" s="52"/>
      <c r="C11" s="50"/>
      <c r="D11" s="50"/>
      <c r="E11" s="50"/>
      <c r="F11" s="50"/>
      <c r="G11" s="50"/>
      <c r="H11" s="64">
        <f t="shared" si="0"/>
        <v>0</v>
      </c>
      <c r="I11" s="49"/>
      <c r="J11" s="50"/>
      <c r="K11" s="50"/>
      <c r="L11" s="50"/>
      <c r="M11" s="50"/>
      <c r="N11" s="50"/>
      <c r="O11" s="71">
        <f t="shared" si="1"/>
        <v>0</v>
      </c>
      <c r="P11" s="52"/>
      <c r="Q11" s="50"/>
      <c r="R11" s="50"/>
      <c r="S11" s="50"/>
      <c r="T11" s="50"/>
      <c r="U11" s="50"/>
      <c r="V11" s="64">
        <f t="shared" si="2"/>
        <v>0</v>
      </c>
      <c r="W11" s="49"/>
      <c r="X11" s="50"/>
      <c r="Y11" s="50"/>
      <c r="Z11" s="50"/>
      <c r="AA11" s="50"/>
      <c r="AB11" s="50"/>
      <c r="AC11" s="139">
        <f t="shared" si="3"/>
        <v>0</v>
      </c>
      <c r="AD11" s="144">
        <f t="shared" si="4"/>
        <v>0</v>
      </c>
    </row>
    <row r="12" spans="1:59" x14ac:dyDescent="0.25">
      <c r="A12" s="135" t="s">
        <v>56</v>
      </c>
      <c r="B12" s="4"/>
      <c r="C12" s="5"/>
      <c r="D12" s="5"/>
      <c r="E12" s="5"/>
      <c r="F12" s="5"/>
      <c r="G12" s="5"/>
      <c r="H12" s="65">
        <f t="shared" si="0"/>
        <v>0</v>
      </c>
      <c r="I12" s="6"/>
      <c r="J12" s="5"/>
      <c r="K12" s="5"/>
      <c r="L12" s="5"/>
      <c r="M12" s="5"/>
      <c r="N12" s="5"/>
      <c r="O12" s="72">
        <f t="shared" si="1"/>
        <v>0</v>
      </c>
      <c r="P12" s="4"/>
      <c r="Q12" s="5"/>
      <c r="R12" s="5"/>
      <c r="S12" s="5"/>
      <c r="T12" s="5"/>
      <c r="U12" s="5"/>
      <c r="V12" s="65">
        <f t="shared" si="2"/>
        <v>0</v>
      </c>
      <c r="W12" s="6"/>
      <c r="X12" s="5"/>
      <c r="Y12" s="5"/>
      <c r="Z12" s="5"/>
      <c r="AA12" s="5"/>
      <c r="AB12" s="5"/>
      <c r="AC12" s="140">
        <f t="shared" si="3"/>
        <v>0</v>
      </c>
      <c r="AD12" s="145">
        <f t="shared" si="4"/>
        <v>0</v>
      </c>
    </row>
    <row r="13" spans="1:59" x14ac:dyDescent="0.25">
      <c r="A13" s="132" t="s">
        <v>57</v>
      </c>
      <c r="B13" s="51"/>
      <c r="C13" s="46"/>
      <c r="D13" s="46"/>
      <c r="E13" s="46"/>
      <c r="F13" s="46"/>
      <c r="G13" s="46"/>
      <c r="H13" s="63">
        <f t="shared" si="0"/>
        <v>0</v>
      </c>
      <c r="I13" s="47"/>
      <c r="J13" s="46"/>
      <c r="K13" s="46"/>
      <c r="L13" s="46"/>
      <c r="M13" s="46"/>
      <c r="N13" s="46"/>
      <c r="O13" s="70">
        <f t="shared" si="1"/>
        <v>0</v>
      </c>
      <c r="P13" s="51"/>
      <c r="Q13" s="46"/>
      <c r="R13" s="46"/>
      <c r="S13" s="46"/>
      <c r="T13" s="46"/>
      <c r="U13" s="46"/>
      <c r="V13" s="63">
        <f t="shared" si="2"/>
        <v>0</v>
      </c>
      <c r="W13" s="47"/>
      <c r="X13" s="46"/>
      <c r="Y13" s="46"/>
      <c r="Z13" s="46"/>
      <c r="AA13" s="46"/>
      <c r="AB13" s="46"/>
      <c r="AC13" s="137">
        <f t="shared" si="3"/>
        <v>0</v>
      </c>
      <c r="AD13" s="142">
        <f t="shared" si="4"/>
        <v>0</v>
      </c>
    </row>
    <row r="14" spans="1:59" x14ac:dyDescent="0.25">
      <c r="A14" s="132" t="s">
        <v>58</v>
      </c>
      <c r="B14" s="51"/>
      <c r="C14" s="46"/>
      <c r="D14" s="46"/>
      <c r="E14" s="46"/>
      <c r="F14" s="46"/>
      <c r="G14" s="46"/>
      <c r="H14" s="63">
        <f t="shared" si="0"/>
        <v>0</v>
      </c>
      <c r="I14" s="47"/>
      <c r="J14" s="46"/>
      <c r="K14" s="46"/>
      <c r="L14" s="46"/>
      <c r="M14" s="46"/>
      <c r="N14" s="46"/>
      <c r="O14" s="70">
        <f t="shared" si="1"/>
        <v>0</v>
      </c>
      <c r="P14" s="51"/>
      <c r="Q14" s="46"/>
      <c r="R14" s="46"/>
      <c r="S14" s="46"/>
      <c r="T14" s="46"/>
      <c r="U14" s="46"/>
      <c r="V14" s="63">
        <f t="shared" si="2"/>
        <v>0</v>
      </c>
      <c r="W14" s="47"/>
      <c r="X14" s="46"/>
      <c r="Y14" s="46"/>
      <c r="Z14" s="46"/>
      <c r="AA14" s="46"/>
      <c r="AB14" s="46"/>
      <c r="AC14" s="137">
        <f t="shared" si="3"/>
        <v>0</v>
      </c>
      <c r="AD14" s="142">
        <f t="shared" si="4"/>
        <v>0</v>
      </c>
    </row>
    <row r="15" spans="1:59" ht="15.75" thickBot="1" x14ac:dyDescent="0.3">
      <c r="A15" s="134" t="s">
        <v>59</v>
      </c>
      <c r="B15" s="56"/>
      <c r="C15" s="54"/>
      <c r="D15" s="54"/>
      <c r="E15" s="54"/>
      <c r="F15" s="54"/>
      <c r="G15" s="54"/>
      <c r="H15" s="66">
        <f t="shared" si="0"/>
        <v>0</v>
      </c>
      <c r="I15" s="55"/>
      <c r="J15" s="54"/>
      <c r="K15" s="54"/>
      <c r="L15" s="54"/>
      <c r="M15" s="54"/>
      <c r="N15" s="54"/>
      <c r="O15" s="73">
        <f t="shared" si="1"/>
        <v>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/>
      <c r="X15" s="54"/>
      <c r="Y15" s="54"/>
      <c r="Z15" s="54"/>
      <c r="AA15" s="54"/>
      <c r="AB15" s="54"/>
      <c r="AC15" s="138">
        <f t="shared" si="3"/>
        <v>0</v>
      </c>
      <c r="AD15" s="143">
        <f t="shared" si="4"/>
        <v>0</v>
      </c>
    </row>
    <row r="16" spans="1:59" x14ac:dyDescent="0.25">
      <c r="A16" s="131" t="s">
        <v>60</v>
      </c>
      <c r="B16" s="1"/>
      <c r="C16" s="3"/>
      <c r="D16" s="3"/>
      <c r="E16" s="3"/>
      <c r="F16" s="3"/>
      <c r="G16" s="3"/>
      <c r="H16" s="62">
        <f t="shared" si="0"/>
        <v>0</v>
      </c>
      <c r="I16" s="2"/>
      <c r="J16" s="3"/>
      <c r="K16" s="3"/>
      <c r="L16" s="3"/>
      <c r="M16" s="3"/>
      <c r="N16" s="3"/>
      <c r="O16" s="69">
        <f t="shared" si="1"/>
        <v>0</v>
      </c>
      <c r="P16" s="1"/>
      <c r="Q16" s="3"/>
      <c r="R16" s="3"/>
      <c r="S16" s="3"/>
      <c r="T16" s="3"/>
      <c r="U16" s="3"/>
      <c r="V16" s="62">
        <f t="shared" si="2"/>
        <v>0</v>
      </c>
      <c r="W16" s="2"/>
      <c r="X16" s="3"/>
      <c r="Y16" s="3"/>
      <c r="Z16" s="3"/>
      <c r="AA16" s="3"/>
      <c r="AB16" s="3"/>
      <c r="AC16" s="136">
        <f t="shared" si="3"/>
        <v>0</v>
      </c>
      <c r="AD16" s="141">
        <f t="shared" si="4"/>
        <v>0</v>
      </c>
    </row>
    <row r="17" spans="1:30" x14ac:dyDescent="0.25">
      <c r="A17" s="132" t="s">
        <v>61</v>
      </c>
      <c r="B17" s="51"/>
      <c r="C17" s="46"/>
      <c r="D17" s="46"/>
      <c r="E17" s="46"/>
      <c r="F17" s="46"/>
      <c r="G17" s="46"/>
      <c r="H17" s="63">
        <f t="shared" si="0"/>
        <v>0</v>
      </c>
      <c r="I17" s="47"/>
      <c r="J17" s="46"/>
      <c r="K17" s="46"/>
      <c r="L17" s="46"/>
      <c r="M17" s="46"/>
      <c r="N17" s="46"/>
      <c r="O17" s="70">
        <f t="shared" si="1"/>
        <v>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/>
      <c r="X17" s="46"/>
      <c r="Y17" s="46"/>
      <c r="Z17" s="46"/>
      <c r="AA17" s="46"/>
      <c r="AB17" s="46"/>
      <c r="AC17" s="137">
        <f t="shared" si="3"/>
        <v>0</v>
      </c>
      <c r="AD17" s="142">
        <f t="shared" si="4"/>
        <v>0</v>
      </c>
    </row>
    <row r="18" spans="1:30" x14ac:dyDescent="0.25">
      <c r="A18" s="132" t="s">
        <v>62</v>
      </c>
      <c r="B18" s="51"/>
      <c r="C18" s="46"/>
      <c r="D18" s="46"/>
      <c r="E18" s="46"/>
      <c r="F18" s="46"/>
      <c r="G18" s="46"/>
      <c r="H18" s="63">
        <f t="shared" si="0"/>
        <v>0</v>
      </c>
      <c r="I18" s="47"/>
      <c r="J18" s="46"/>
      <c r="K18" s="46"/>
      <c r="L18" s="46"/>
      <c r="M18" s="46"/>
      <c r="N18" s="46"/>
      <c r="O18" s="70">
        <f t="shared" si="1"/>
        <v>0</v>
      </c>
      <c r="P18" s="51"/>
      <c r="Q18" s="46"/>
      <c r="R18" s="46"/>
      <c r="S18" s="46"/>
      <c r="T18" s="46"/>
      <c r="U18" s="46"/>
      <c r="V18" s="63">
        <f t="shared" si="2"/>
        <v>0</v>
      </c>
      <c r="W18" s="47"/>
      <c r="X18" s="46"/>
      <c r="Y18" s="46"/>
      <c r="Z18" s="46"/>
      <c r="AA18" s="46"/>
      <c r="AB18" s="46"/>
      <c r="AC18" s="137">
        <f t="shared" si="3"/>
        <v>0</v>
      </c>
      <c r="AD18" s="142">
        <f t="shared" si="4"/>
        <v>0</v>
      </c>
    </row>
    <row r="19" spans="1:30" ht="15.75" thickBot="1" x14ac:dyDescent="0.3">
      <c r="A19" s="133" t="s">
        <v>63</v>
      </c>
      <c r="B19" s="52"/>
      <c r="C19" s="50"/>
      <c r="D19" s="50"/>
      <c r="E19" s="50"/>
      <c r="F19" s="50"/>
      <c r="G19" s="50"/>
      <c r="H19" s="64">
        <f t="shared" si="0"/>
        <v>0</v>
      </c>
      <c r="I19" s="49"/>
      <c r="J19" s="50"/>
      <c r="K19" s="50"/>
      <c r="L19" s="50"/>
      <c r="M19" s="50"/>
      <c r="N19" s="50"/>
      <c r="O19" s="71">
        <f t="shared" si="1"/>
        <v>0</v>
      </c>
      <c r="P19" s="52"/>
      <c r="Q19" s="50"/>
      <c r="R19" s="50"/>
      <c r="S19" s="50"/>
      <c r="T19" s="50"/>
      <c r="U19" s="50"/>
      <c r="V19" s="64">
        <f t="shared" si="2"/>
        <v>0</v>
      </c>
      <c r="W19" s="49"/>
      <c r="X19" s="50"/>
      <c r="Y19" s="50"/>
      <c r="Z19" s="50"/>
      <c r="AA19" s="50"/>
      <c r="AB19" s="50"/>
      <c r="AC19" s="139">
        <f t="shared" si="3"/>
        <v>0</v>
      </c>
      <c r="AD19" s="144">
        <f t="shared" si="4"/>
        <v>0</v>
      </c>
    </row>
    <row r="20" spans="1:30" x14ac:dyDescent="0.25">
      <c r="A20" s="135" t="s">
        <v>64</v>
      </c>
      <c r="B20" s="4"/>
      <c r="C20" s="5"/>
      <c r="D20" s="5"/>
      <c r="E20" s="5"/>
      <c r="F20" s="5"/>
      <c r="G20" s="5"/>
      <c r="H20" s="65">
        <f t="shared" si="0"/>
        <v>0</v>
      </c>
      <c r="I20" s="6"/>
      <c r="J20" s="5"/>
      <c r="K20" s="5"/>
      <c r="L20" s="5"/>
      <c r="M20" s="5"/>
      <c r="N20" s="5"/>
      <c r="O20" s="72">
        <f t="shared" si="1"/>
        <v>0</v>
      </c>
      <c r="P20" s="4"/>
      <c r="Q20" s="5"/>
      <c r="R20" s="5"/>
      <c r="S20" s="5"/>
      <c r="T20" s="5"/>
      <c r="U20" s="5"/>
      <c r="V20" s="65">
        <f t="shared" si="2"/>
        <v>0</v>
      </c>
      <c r="W20" s="6"/>
      <c r="X20" s="5"/>
      <c r="Y20" s="5"/>
      <c r="Z20" s="5"/>
      <c r="AA20" s="5"/>
      <c r="AB20" s="5"/>
      <c r="AC20" s="140">
        <f t="shared" si="3"/>
        <v>0</v>
      </c>
      <c r="AD20" s="145">
        <f t="shared" si="4"/>
        <v>0</v>
      </c>
    </row>
    <row r="21" spans="1:30" x14ac:dyDescent="0.25">
      <c r="A21" s="132" t="s">
        <v>65</v>
      </c>
      <c r="B21" s="51"/>
      <c r="C21" s="46"/>
      <c r="D21" s="46"/>
      <c r="E21" s="46"/>
      <c r="F21" s="46"/>
      <c r="G21" s="46"/>
      <c r="H21" s="63">
        <f t="shared" si="0"/>
        <v>0</v>
      </c>
      <c r="I21" s="47"/>
      <c r="J21" s="46"/>
      <c r="K21" s="46"/>
      <c r="L21" s="46"/>
      <c r="M21" s="46"/>
      <c r="N21" s="46"/>
      <c r="O21" s="70">
        <f t="shared" si="1"/>
        <v>0</v>
      </c>
      <c r="P21" s="51"/>
      <c r="Q21" s="46"/>
      <c r="R21" s="46"/>
      <c r="S21" s="46"/>
      <c r="T21" s="46"/>
      <c r="U21" s="46"/>
      <c r="V21" s="63">
        <f t="shared" si="2"/>
        <v>0</v>
      </c>
      <c r="W21" s="47"/>
      <c r="X21" s="46"/>
      <c r="Y21" s="46"/>
      <c r="Z21" s="46"/>
      <c r="AA21" s="46"/>
      <c r="AB21" s="46"/>
      <c r="AC21" s="137">
        <f t="shared" si="3"/>
        <v>0</v>
      </c>
      <c r="AD21" s="142">
        <f t="shared" si="4"/>
        <v>0</v>
      </c>
    </row>
    <row r="22" spans="1:30" x14ac:dyDescent="0.25">
      <c r="A22" s="132" t="s">
        <v>66</v>
      </c>
      <c r="B22" s="51"/>
      <c r="C22" s="46"/>
      <c r="D22" s="46"/>
      <c r="E22" s="46"/>
      <c r="F22" s="46"/>
      <c r="G22" s="46"/>
      <c r="H22" s="63">
        <f t="shared" si="0"/>
        <v>0</v>
      </c>
      <c r="I22" s="47"/>
      <c r="J22" s="46"/>
      <c r="K22" s="46"/>
      <c r="L22" s="46"/>
      <c r="M22" s="46"/>
      <c r="N22" s="46"/>
      <c r="O22" s="70">
        <f t="shared" si="1"/>
        <v>0</v>
      </c>
      <c r="P22" s="51"/>
      <c r="Q22" s="46"/>
      <c r="R22" s="46"/>
      <c r="S22" s="46"/>
      <c r="T22" s="46"/>
      <c r="U22" s="46"/>
      <c r="V22" s="63">
        <f t="shared" si="2"/>
        <v>0</v>
      </c>
      <c r="W22" s="47"/>
      <c r="X22" s="46"/>
      <c r="Y22" s="46"/>
      <c r="Z22" s="46"/>
      <c r="AA22" s="46"/>
      <c r="AB22" s="46"/>
      <c r="AC22" s="137">
        <f t="shared" si="3"/>
        <v>0</v>
      </c>
      <c r="AD22" s="142">
        <f t="shared" si="4"/>
        <v>0</v>
      </c>
    </row>
    <row r="23" spans="1:30" ht="15.75" thickBot="1" x14ac:dyDescent="0.3">
      <c r="A23" s="134" t="s">
        <v>67</v>
      </c>
      <c r="B23" s="56"/>
      <c r="C23" s="54"/>
      <c r="D23" s="54"/>
      <c r="E23" s="54"/>
      <c r="F23" s="54"/>
      <c r="G23" s="54"/>
      <c r="H23" s="66">
        <f t="shared" si="0"/>
        <v>0</v>
      </c>
      <c r="I23" s="55"/>
      <c r="J23" s="54"/>
      <c r="K23" s="54"/>
      <c r="L23" s="54"/>
      <c r="M23" s="54"/>
      <c r="N23" s="54"/>
      <c r="O23" s="73">
        <f t="shared" si="1"/>
        <v>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/>
      <c r="X23" s="54"/>
      <c r="Y23" s="54"/>
      <c r="Z23" s="54"/>
      <c r="AA23" s="54"/>
      <c r="AB23" s="54"/>
      <c r="AC23" s="138">
        <f t="shared" si="3"/>
        <v>0</v>
      </c>
      <c r="AD23" s="143">
        <f t="shared" si="4"/>
        <v>0</v>
      </c>
    </row>
    <row r="24" spans="1:30" x14ac:dyDescent="0.25">
      <c r="A24" s="131" t="s">
        <v>68</v>
      </c>
      <c r="B24" s="1"/>
      <c r="C24" s="3"/>
      <c r="D24" s="3"/>
      <c r="E24" s="3"/>
      <c r="F24" s="3"/>
      <c r="G24" s="3"/>
      <c r="H24" s="62">
        <f t="shared" si="0"/>
        <v>0</v>
      </c>
      <c r="I24" s="2"/>
      <c r="J24" s="3"/>
      <c r="K24" s="3"/>
      <c r="L24" s="3"/>
      <c r="M24" s="3"/>
      <c r="N24" s="3"/>
      <c r="O24" s="69">
        <f t="shared" si="1"/>
        <v>0</v>
      </c>
      <c r="P24" s="1"/>
      <c r="Q24" s="3"/>
      <c r="R24" s="3"/>
      <c r="S24" s="3"/>
      <c r="T24" s="3"/>
      <c r="U24" s="3"/>
      <c r="V24" s="62">
        <f t="shared" si="2"/>
        <v>0</v>
      </c>
      <c r="W24" s="2"/>
      <c r="X24" s="3"/>
      <c r="Y24" s="3"/>
      <c r="Z24" s="3"/>
      <c r="AA24" s="3"/>
      <c r="AB24" s="3"/>
      <c r="AC24" s="136">
        <f t="shared" si="3"/>
        <v>0</v>
      </c>
      <c r="AD24" s="141">
        <f t="shared" si="4"/>
        <v>0</v>
      </c>
    </row>
    <row r="25" spans="1:30" x14ac:dyDescent="0.25">
      <c r="A25" s="132" t="s">
        <v>69</v>
      </c>
      <c r="B25" s="51"/>
      <c r="C25" s="46"/>
      <c r="D25" s="46"/>
      <c r="E25" s="46"/>
      <c r="F25" s="46"/>
      <c r="G25" s="46"/>
      <c r="H25" s="63">
        <f t="shared" si="0"/>
        <v>0</v>
      </c>
      <c r="I25" s="47"/>
      <c r="J25" s="46"/>
      <c r="K25" s="46"/>
      <c r="L25" s="46"/>
      <c r="M25" s="46"/>
      <c r="N25" s="46"/>
      <c r="O25" s="70">
        <f t="shared" si="1"/>
        <v>0</v>
      </c>
      <c r="P25" s="51"/>
      <c r="Q25" s="46"/>
      <c r="R25" s="46"/>
      <c r="S25" s="46"/>
      <c r="T25" s="46"/>
      <c r="U25" s="46"/>
      <c r="V25" s="63">
        <f t="shared" si="2"/>
        <v>0</v>
      </c>
      <c r="W25" s="47"/>
      <c r="X25" s="46"/>
      <c r="Y25" s="46"/>
      <c r="Z25" s="46"/>
      <c r="AA25" s="46"/>
      <c r="AB25" s="46"/>
      <c r="AC25" s="137">
        <f t="shared" si="3"/>
        <v>0</v>
      </c>
      <c r="AD25" s="142">
        <f t="shared" si="4"/>
        <v>0</v>
      </c>
    </row>
    <row r="26" spans="1:30" x14ac:dyDescent="0.25">
      <c r="A26" s="132" t="s">
        <v>70</v>
      </c>
      <c r="B26" s="51"/>
      <c r="C26" s="46"/>
      <c r="D26" s="46"/>
      <c r="E26" s="46"/>
      <c r="F26" s="46"/>
      <c r="G26" s="46"/>
      <c r="H26" s="63">
        <f t="shared" si="0"/>
        <v>0</v>
      </c>
      <c r="I26" s="47"/>
      <c r="J26" s="46"/>
      <c r="K26" s="46"/>
      <c r="L26" s="46"/>
      <c r="M26" s="46"/>
      <c r="N26" s="46"/>
      <c r="O26" s="70">
        <f t="shared" si="1"/>
        <v>0</v>
      </c>
      <c r="P26" s="51"/>
      <c r="Q26" s="46"/>
      <c r="R26" s="46"/>
      <c r="S26" s="46"/>
      <c r="T26" s="46"/>
      <c r="U26" s="46"/>
      <c r="V26" s="63">
        <f t="shared" si="2"/>
        <v>0</v>
      </c>
      <c r="W26" s="47"/>
      <c r="X26" s="46"/>
      <c r="Y26" s="46"/>
      <c r="Z26" s="46"/>
      <c r="AA26" s="46"/>
      <c r="AB26" s="46"/>
      <c r="AC26" s="137">
        <f t="shared" si="3"/>
        <v>0</v>
      </c>
      <c r="AD26" s="142">
        <f t="shared" si="4"/>
        <v>0</v>
      </c>
    </row>
    <row r="27" spans="1:30" ht="15.75" thickBot="1" x14ac:dyDescent="0.3">
      <c r="A27" s="133" t="s">
        <v>71</v>
      </c>
      <c r="B27" s="52"/>
      <c r="C27" s="50"/>
      <c r="D27" s="50"/>
      <c r="E27" s="50"/>
      <c r="F27" s="50"/>
      <c r="G27" s="50"/>
      <c r="H27" s="64">
        <f t="shared" si="0"/>
        <v>0</v>
      </c>
      <c r="I27" s="49"/>
      <c r="J27" s="50"/>
      <c r="K27" s="50"/>
      <c r="L27" s="50"/>
      <c r="M27" s="50"/>
      <c r="N27" s="50"/>
      <c r="O27" s="71">
        <f t="shared" si="1"/>
        <v>0</v>
      </c>
      <c r="P27" s="52"/>
      <c r="Q27" s="50"/>
      <c r="R27" s="50"/>
      <c r="S27" s="50"/>
      <c r="T27" s="50"/>
      <c r="U27" s="50"/>
      <c r="V27" s="64">
        <f t="shared" si="2"/>
        <v>0</v>
      </c>
      <c r="W27" s="49"/>
      <c r="X27" s="50"/>
      <c r="Y27" s="50"/>
      <c r="Z27" s="50"/>
      <c r="AA27" s="50"/>
      <c r="AB27" s="50"/>
      <c r="AC27" s="139">
        <f t="shared" si="3"/>
        <v>0</v>
      </c>
      <c r="AD27" s="144">
        <f t="shared" si="4"/>
        <v>0</v>
      </c>
    </row>
    <row r="28" spans="1:30" x14ac:dyDescent="0.25">
      <c r="A28" s="135" t="s">
        <v>72</v>
      </c>
      <c r="B28" s="4"/>
      <c r="C28" s="5"/>
      <c r="D28" s="5"/>
      <c r="E28" s="5"/>
      <c r="F28" s="5"/>
      <c r="G28" s="5"/>
      <c r="H28" s="65">
        <f t="shared" si="0"/>
        <v>0</v>
      </c>
      <c r="I28" s="6"/>
      <c r="J28" s="5"/>
      <c r="K28" s="5"/>
      <c r="L28" s="5"/>
      <c r="M28" s="5"/>
      <c r="N28" s="5"/>
      <c r="O28" s="72">
        <f t="shared" si="1"/>
        <v>0</v>
      </c>
      <c r="P28" s="4"/>
      <c r="Q28" s="5"/>
      <c r="R28" s="5"/>
      <c r="S28" s="5"/>
      <c r="T28" s="5"/>
      <c r="U28" s="5"/>
      <c r="V28" s="65">
        <f t="shared" si="2"/>
        <v>0</v>
      </c>
      <c r="W28" s="6"/>
      <c r="X28" s="5"/>
      <c r="Y28" s="5"/>
      <c r="Z28" s="5"/>
      <c r="AA28" s="5"/>
      <c r="AB28" s="5"/>
      <c r="AC28" s="140">
        <f t="shared" si="3"/>
        <v>0</v>
      </c>
      <c r="AD28" s="145">
        <f t="shared" si="4"/>
        <v>0</v>
      </c>
    </row>
    <row r="29" spans="1:30" x14ac:dyDescent="0.25">
      <c r="A29" s="132" t="s">
        <v>73</v>
      </c>
      <c r="B29" s="51"/>
      <c r="C29" s="46"/>
      <c r="D29" s="46"/>
      <c r="E29" s="46"/>
      <c r="F29" s="46"/>
      <c r="G29" s="46"/>
      <c r="H29" s="63">
        <f t="shared" si="0"/>
        <v>0</v>
      </c>
      <c r="I29" s="47"/>
      <c r="J29" s="46"/>
      <c r="K29" s="46"/>
      <c r="L29" s="46"/>
      <c r="M29" s="46"/>
      <c r="N29" s="46"/>
      <c r="O29" s="70">
        <f t="shared" si="1"/>
        <v>0</v>
      </c>
      <c r="P29" s="51"/>
      <c r="Q29" s="46"/>
      <c r="R29" s="46"/>
      <c r="S29" s="46"/>
      <c r="T29" s="46"/>
      <c r="U29" s="46"/>
      <c r="V29" s="63">
        <f t="shared" si="2"/>
        <v>0</v>
      </c>
      <c r="W29" s="47"/>
      <c r="X29" s="46"/>
      <c r="Y29" s="46"/>
      <c r="Z29" s="46"/>
      <c r="AA29" s="46"/>
      <c r="AB29" s="46"/>
      <c r="AC29" s="137">
        <f t="shared" si="3"/>
        <v>0</v>
      </c>
      <c r="AD29" s="142">
        <f t="shared" si="4"/>
        <v>0</v>
      </c>
    </row>
    <row r="30" spans="1:30" x14ac:dyDescent="0.25">
      <c r="A30" s="132" t="s">
        <v>74</v>
      </c>
      <c r="B30" s="51"/>
      <c r="C30" s="46"/>
      <c r="D30" s="46"/>
      <c r="E30" s="46"/>
      <c r="F30" s="46"/>
      <c r="G30" s="46"/>
      <c r="H30" s="63">
        <f t="shared" si="0"/>
        <v>0</v>
      </c>
      <c r="I30" s="47"/>
      <c r="J30" s="46"/>
      <c r="K30" s="46"/>
      <c r="L30" s="46"/>
      <c r="M30" s="46"/>
      <c r="N30" s="46"/>
      <c r="O30" s="70">
        <f t="shared" si="1"/>
        <v>0</v>
      </c>
      <c r="P30" s="51"/>
      <c r="Q30" s="46"/>
      <c r="R30" s="46"/>
      <c r="S30" s="46"/>
      <c r="T30" s="46"/>
      <c r="U30" s="46"/>
      <c r="V30" s="63">
        <f t="shared" si="2"/>
        <v>0</v>
      </c>
      <c r="W30" s="47"/>
      <c r="X30" s="46"/>
      <c r="Y30" s="46"/>
      <c r="Z30" s="46"/>
      <c r="AA30" s="46"/>
      <c r="AB30" s="46"/>
      <c r="AC30" s="137">
        <f t="shared" si="3"/>
        <v>0</v>
      </c>
      <c r="AD30" s="142">
        <f t="shared" si="4"/>
        <v>0</v>
      </c>
    </row>
    <row r="31" spans="1:30" ht="15.75" thickBot="1" x14ac:dyDescent="0.3">
      <c r="A31" s="134" t="s">
        <v>75</v>
      </c>
      <c r="B31" s="56"/>
      <c r="C31" s="54"/>
      <c r="D31" s="54"/>
      <c r="E31" s="54"/>
      <c r="F31" s="54"/>
      <c r="G31" s="54"/>
      <c r="H31" s="66">
        <f t="shared" si="0"/>
        <v>0</v>
      </c>
      <c r="I31" s="55"/>
      <c r="J31" s="54"/>
      <c r="K31" s="54"/>
      <c r="L31" s="54"/>
      <c r="M31" s="54"/>
      <c r="N31" s="54"/>
      <c r="O31" s="73">
        <f t="shared" si="1"/>
        <v>0</v>
      </c>
      <c r="P31" s="56"/>
      <c r="Q31" s="54"/>
      <c r="R31" s="54"/>
      <c r="S31" s="54"/>
      <c r="T31" s="54"/>
      <c r="U31" s="54"/>
      <c r="V31" s="66">
        <f t="shared" si="2"/>
        <v>0</v>
      </c>
      <c r="W31" s="55"/>
      <c r="X31" s="54"/>
      <c r="Y31" s="54"/>
      <c r="Z31" s="54"/>
      <c r="AA31" s="54"/>
      <c r="AB31" s="54"/>
      <c r="AC31" s="138">
        <f t="shared" si="3"/>
        <v>0</v>
      </c>
      <c r="AD31" s="143">
        <f t="shared" si="4"/>
        <v>0</v>
      </c>
    </row>
    <row r="32" spans="1:30" x14ac:dyDescent="0.25">
      <c r="A32" s="131" t="s">
        <v>76</v>
      </c>
      <c r="B32" s="1"/>
      <c r="C32" s="3"/>
      <c r="D32" s="3"/>
      <c r="E32" s="3"/>
      <c r="F32" s="3"/>
      <c r="G32" s="3"/>
      <c r="H32" s="62">
        <f t="shared" si="0"/>
        <v>0</v>
      </c>
      <c r="I32" s="2"/>
      <c r="J32" s="3"/>
      <c r="K32" s="3"/>
      <c r="L32" s="3"/>
      <c r="M32" s="3"/>
      <c r="N32" s="3"/>
      <c r="O32" s="69">
        <f t="shared" si="1"/>
        <v>0</v>
      </c>
      <c r="P32" s="1"/>
      <c r="Q32" s="3"/>
      <c r="R32" s="3"/>
      <c r="S32" s="3"/>
      <c r="T32" s="3"/>
      <c r="U32" s="3"/>
      <c r="V32" s="62">
        <f t="shared" si="2"/>
        <v>0</v>
      </c>
      <c r="W32" s="2"/>
      <c r="X32" s="3"/>
      <c r="Y32" s="3"/>
      <c r="Z32" s="3"/>
      <c r="AA32" s="3"/>
      <c r="AB32" s="3"/>
      <c r="AC32" s="136">
        <f t="shared" si="3"/>
        <v>0</v>
      </c>
      <c r="AD32" s="141">
        <f t="shared" si="4"/>
        <v>0</v>
      </c>
    </row>
    <row r="33" spans="1:30" x14ac:dyDescent="0.25">
      <c r="A33" s="132" t="s">
        <v>77</v>
      </c>
      <c r="B33" s="51"/>
      <c r="C33" s="46"/>
      <c r="D33" s="46"/>
      <c r="E33" s="46"/>
      <c r="F33" s="46"/>
      <c r="G33" s="46"/>
      <c r="H33" s="63">
        <f t="shared" si="0"/>
        <v>0</v>
      </c>
      <c r="I33" s="47"/>
      <c r="J33" s="46"/>
      <c r="K33" s="46"/>
      <c r="L33" s="46"/>
      <c r="M33" s="46"/>
      <c r="N33" s="46"/>
      <c r="O33" s="70">
        <f t="shared" si="1"/>
        <v>0</v>
      </c>
      <c r="P33" s="51"/>
      <c r="Q33" s="46"/>
      <c r="R33" s="46"/>
      <c r="S33" s="46"/>
      <c r="T33" s="46"/>
      <c r="U33" s="46"/>
      <c r="V33" s="63">
        <f t="shared" si="2"/>
        <v>0</v>
      </c>
      <c r="W33" s="47"/>
      <c r="X33" s="46"/>
      <c r="Y33" s="46"/>
      <c r="Z33" s="46"/>
      <c r="AA33" s="46"/>
      <c r="AB33" s="46"/>
      <c r="AC33" s="137">
        <f t="shared" si="3"/>
        <v>0</v>
      </c>
      <c r="AD33" s="142">
        <f t="shared" si="4"/>
        <v>0</v>
      </c>
    </row>
    <row r="34" spans="1:30" x14ac:dyDescent="0.25">
      <c r="A34" s="132" t="s">
        <v>78</v>
      </c>
      <c r="B34" s="51"/>
      <c r="C34" s="46"/>
      <c r="D34" s="46"/>
      <c r="E34" s="46"/>
      <c r="F34" s="46"/>
      <c r="G34" s="46"/>
      <c r="H34" s="63">
        <f t="shared" si="0"/>
        <v>0</v>
      </c>
      <c r="I34" s="47"/>
      <c r="J34" s="46"/>
      <c r="K34" s="46"/>
      <c r="L34" s="46"/>
      <c r="M34" s="46"/>
      <c r="N34" s="46"/>
      <c r="O34" s="70">
        <f t="shared" si="1"/>
        <v>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/>
      <c r="X34" s="46"/>
      <c r="Y34" s="46"/>
      <c r="Z34" s="46"/>
      <c r="AA34" s="46"/>
      <c r="AB34" s="46"/>
      <c r="AC34" s="137">
        <f t="shared" si="3"/>
        <v>0</v>
      </c>
      <c r="AD34" s="142">
        <f t="shared" si="4"/>
        <v>0</v>
      </c>
    </row>
    <row r="35" spans="1:30" ht="15.75" thickBot="1" x14ac:dyDescent="0.3">
      <c r="A35" s="133" t="s">
        <v>79</v>
      </c>
      <c r="B35" s="52"/>
      <c r="C35" s="50"/>
      <c r="D35" s="50"/>
      <c r="E35" s="50"/>
      <c r="F35" s="50"/>
      <c r="G35" s="50"/>
      <c r="H35" s="64">
        <f t="shared" si="0"/>
        <v>0</v>
      </c>
      <c r="I35" s="49"/>
      <c r="J35" s="50"/>
      <c r="K35" s="50"/>
      <c r="L35" s="50"/>
      <c r="M35" s="50"/>
      <c r="N35" s="50"/>
      <c r="O35" s="71">
        <f t="shared" si="1"/>
        <v>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/>
      <c r="X35" s="50"/>
      <c r="Y35" s="50"/>
      <c r="Z35" s="50"/>
      <c r="AA35" s="50"/>
      <c r="AB35" s="50"/>
      <c r="AC35" s="139">
        <f t="shared" si="3"/>
        <v>0</v>
      </c>
      <c r="AD35" s="144">
        <f t="shared" si="4"/>
        <v>0</v>
      </c>
    </row>
    <row r="36" spans="1:30" x14ac:dyDescent="0.25">
      <c r="A36" s="135" t="s">
        <v>80</v>
      </c>
      <c r="B36" s="4"/>
      <c r="C36" s="5"/>
      <c r="D36" s="5"/>
      <c r="E36" s="5"/>
      <c r="F36" s="5"/>
      <c r="G36" s="5"/>
      <c r="H36" s="65">
        <f t="shared" si="0"/>
        <v>0</v>
      </c>
      <c r="I36" s="6"/>
      <c r="J36" s="5"/>
      <c r="K36" s="5"/>
      <c r="L36" s="5"/>
      <c r="M36" s="5"/>
      <c r="N36" s="5"/>
      <c r="O36" s="72">
        <f t="shared" si="1"/>
        <v>0</v>
      </c>
      <c r="P36" s="4"/>
      <c r="Q36" s="5"/>
      <c r="R36" s="5"/>
      <c r="S36" s="5"/>
      <c r="T36" s="5"/>
      <c r="U36" s="5"/>
      <c r="V36" s="65">
        <f t="shared" si="2"/>
        <v>0</v>
      </c>
      <c r="W36" s="6"/>
      <c r="X36" s="5"/>
      <c r="Y36" s="5"/>
      <c r="Z36" s="5"/>
      <c r="AA36" s="5"/>
      <c r="AB36" s="5"/>
      <c r="AC36" s="140">
        <f t="shared" si="3"/>
        <v>0</v>
      </c>
      <c r="AD36" s="145">
        <f t="shared" si="4"/>
        <v>0</v>
      </c>
    </row>
    <row r="37" spans="1:30" x14ac:dyDescent="0.25">
      <c r="A37" s="132" t="s">
        <v>81</v>
      </c>
      <c r="B37" s="51"/>
      <c r="C37" s="46"/>
      <c r="D37" s="46"/>
      <c r="E37" s="46"/>
      <c r="F37" s="46"/>
      <c r="G37" s="46"/>
      <c r="H37" s="63">
        <f t="shared" si="0"/>
        <v>0</v>
      </c>
      <c r="I37" s="47"/>
      <c r="J37" s="46"/>
      <c r="K37" s="46"/>
      <c r="L37" s="46"/>
      <c r="M37" s="46"/>
      <c r="N37" s="46"/>
      <c r="O37" s="70">
        <f t="shared" si="1"/>
        <v>0</v>
      </c>
      <c r="P37" s="51"/>
      <c r="Q37" s="46"/>
      <c r="R37" s="46"/>
      <c r="S37" s="46"/>
      <c r="T37" s="46"/>
      <c r="U37" s="46"/>
      <c r="V37" s="63">
        <f t="shared" si="2"/>
        <v>0</v>
      </c>
      <c r="W37" s="47"/>
      <c r="X37" s="46"/>
      <c r="Y37" s="46"/>
      <c r="Z37" s="46"/>
      <c r="AA37" s="46"/>
      <c r="AB37" s="46"/>
      <c r="AC37" s="137">
        <f t="shared" si="3"/>
        <v>0</v>
      </c>
      <c r="AD37" s="142">
        <f t="shared" si="4"/>
        <v>0</v>
      </c>
    </row>
    <row r="38" spans="1:30" x14ac:dyDescent="0.25">
      <c r="A38" s="132" t="s">
        <v>82</v>
      </c>
      <c r="B38" s="51"/>
      <c r="C38" s="46"/>
      <c r="D38" s="46"/>
      <c r="E38" s="46"/>
      <c r="F38" s="46"/>
      <c r="G38" s="46"/>
      <c r="H38" s="63">
        <f t="shared" si="0"/>
        <v>0</v>
      </c>
      <c r="I38" s="47"/>
      <c r="J38" s="46"/>
      <c r="K38" s="46"/>
      <c r="L38" s="46"/>
      <c r="M38" s="46"/>
      <c r="N38" s="46"/>
      <c r="O38" s="70">
        <f t="shared" si="1"/>
        <v>0</v>
      </c>
      <c r="P38" s="51"/>
      <c r="Q38" s="46"/>
      <c r="R38" s="46"/>
      <c r="S38" s="46"/>
      <c r="T38" s="46"/>
      <c r="U38" s="46"/>
      <c r="V38" s="63">
        <f t="shared" si="2"/>
        <v>0</v>
      </c>
      <c r="W38" s="47"/>
      <c r="X38" s="46"/>
      <c r="Y38" s="46"/>
      <c r="Z38" s="46"/>
      <c r="AA38" s="46"/>
      <c r="AB38" s="46"/>
      <c r="AC38" s="137">
        <f t="shared" si="3"/>
        <v>0</v>
      </c>
      <c r="AD38" s="142">
        <f t="shared" si="4"/>
        <v>0</v>
      </c>
    </row>
    <row r="39" spans="1:30" ht="15.75" thickBot="1" x14ac:dyDescent="0.3">
      <c r="A39" s="134" t="s">
        <v>83</v>
      </c>
      <c r="B39" s="56"/>
      <c r="C39" s="54"/>
      <c r="D39" s="54"/>
      <c r="E39" s="54"/>
      <c r="F39" s="54"/>
      <c r="G39" s="54"/>
      <c r="H39" s="66">
        <f t="shared" si="0"/>
        <v>0</v>
      </c>
      <c r="I39" s="55"/>
      <c r="J39" s="54"/>
      <c r="K39" s="54"/>
      <c r="L39" s="54"/>
      <c r="M39" s="54"/>
      <c r="N39" s="54"/>
      <c r="O39" s="73">
        <f t="shared" si="1"/>
        <v>0</v>
      </c>
      <c r="P39" s="56"/>
      <c r="Q39" s="54"/>
      <c r="R39" s="54"/>
      <c r="S39" s="54"/>
      <c r="T39" s="54"/>
      <c r="U39" s="54"/>
      <c r="V39" s="66">
        <f t="shared" si="2"/>
        <v>0</v>
      </c>
      <c r="W39" s="55"/>
      <c r="X39" s="54"/>
      <c r="Y39" s="54"/>
      <c r="Z39" s="54"/>
      <c r="AA39" s="54"/>
      <c r="AB39" s="54"/>
      <c r="AC39" s="138">
        <f t="shared" si="3"/>
        <v>0</v>
      </c>
      <c r="AD39" s="143">
        <f t="shared" si="4"/>
        <v>0</v>
      </c>
    </row>
    <row r="40" spans="1:30" x14ac:dyDescent="0.25">
      <c r="A40" s="131" t="s">
        <v>84</v>
      </c>
      <c r="B40" s="1"/>
      <c r="C40" s="3"/>
      <c r="D40" s="3"/>
      <c r="E40" s="3"/>
      <c r="F40" s="3"/>
      <c r="G40" s="3"/>
      <c r="H40" s="62">
        <f t="shared" si="0"/>
        <v>0</v>
      </c>
      <c r="I40" s="2"/>
      <c r="J40" s="3"/>
      <c r="K40" s="3"/>
      <c r="L40" s="3"/>
      <c r="M40" s="3"/>
      <c r="N40" s="3"/>
      <c r="O40" s="69">
        <f t="shared" si="1"/>
        <v>0</v>
      </c>
      <c r="P40" s="1"/>
      <c r="Q40" s="3"/>
      <c r="R40" s="3"/>
      <c r="S40" s="3"/>
      <c r="T40" s="3"/>
      <c r="U40" s="3"/>
      <c r="V40" s="62">
        <f t="shared" si="2"/>
        <v>0</v>
      </c>
      <c r="W40" s="2"/>
      <c r="X40" s="3"/>
      <c r="Y40" s="3"/>
      <c r="Z40" s="3"/>
      <c r="AA40" s="3"/>
      <c r="AB40" s="3"/>
      <c r="AC40" s="136">
        <f t="shared" si="3"/>
        <v>0</v>
      </c>
      <c r="AD40" s="141">
        <f t="shared" si="4"/>
        <v>0</v>
      </c>
    </row>
    <row r="41" spans="1:30" x14ac:dyDescent="0.25">
      <c r="A41" s="132" t="s">
        <v>85</v>
      </c>
      <c r="B41" s="51"/>
      <c r="C41" s="46"/>
      <c r="D41" s="46"/>
      <c r="E41" s="46"/>
      <c r="F41" s="46"/>
      <c r="G41" s="46"/>
      <c r="H41" s="63">
        <f t="shared" si="0"/>
        <v>0</v>
      </c>
      <c r="I41" s="47"/>
      <c r="J41" s="46"/>
      <c r="K41" s="46"/>
      <c r="L41" s="46"/>
      <c r="M41" s="46"/>
      <c r="N41" s="46"/>
      <c r="O41" s="70">
        <f t="shared" si="1"/>
        <v>0</v>
      </c>
      <c r="P41" s="51"/>
      <c r="Q41" s="46"/>
      <c r="R41" s="46"/>
      <c r="S41" s="46"/>
      <c r="T41" s="46"/>
      <c r="U41" s="46"/>
      <c r="V41" s="63">
        <f t="shared" si="2"/>
        <v>0</v>
      </c>
      <c r="W41" s="47"/>
      <c r="X41" s="46"/>
      <c r="Y41" s="46"/>
      <c r="Z41" s="46"/>
      <c r="AA41" s="46"/>
      <c r="AB41" s="46"/>
      <c r="AC41" s="137">
        <f t="shared" si="3"/>
        <v>0</v>
      </c>
      <c r="AD41" s="142">
        <f t="shared" si="4"/>
        <v>0</v>
      </c>
    </row>
    <row r="42" spans="1:30" x14ac:dyDescent="0.25">
      <c r="A42" s="132" t="s">
        <v>86</v>
      </c>
      <c r="B42" s="51"/>
      <c r="C42" s="46"/>
      <c r="D42" s="46"/>
      <c r="E42" s="46"/>
      <c r="F42" s="46"/>
      <c r="G42" s="46"/>
      <c r="H42" s="63">
        <f t="shared" si="0"/>
        <v>0</v>
      </c>
      <c r="I42" s="47"/>
      <c r="J42" s="46"/>
      <c r="K42" s="46"/>
      <c r="L42" s="46"/>
      <c r="M42" s="46"/>
      <c r="N42" s="46"/>
      <c r="O42" s="70">
        <f t="shared" si="1"/>
        <v>0</v>
      </c>
      <c r="P42" s="51"/>
      <c r="Q42" s="46"/>
      <c r="R42" s="46"/>
      <c r="S42" s="46"/>
      <c r="T42" s="46"/>
      <c r="U42" s="46"/>
      <c r="V42" s="63">
        <f t="shared" si="2"/>
        <v>0</v>
      </c>
      <c r="W42" s="47"/>
      <c r="X42" s="46"/>
      <c r="Y42" s="46"/>
      <c r="Z42" s="46"/>
      <c r="AA42" s="46"/>
      <c r="AB42" s="46"/>
      <c r="AC42" s="137">
        <f t="shared" si="3"/>
        <v>0</v>
      </c>
      <c r="AD42" s="142">
        <f t="shared" si="4"/>
        <v>0</v>
      </c>
    </row>
    <row r="43" spans="1:30" ht="15.75" thickBot="1" x14ac:dyDescent="0.3">
      <c r="A43" s="133" t="s">
        <v>87</v>
      </c>
      <c r="B43" s="52"/>
      <c r="C43" s="50"/>
      <c r="D43" s="50"/>
      <c r="E43" s="50"/>
      <c r="F43" s="50"/>
      <c r="G43" s="50"/>
      <c r="H43" s="64">
        <f t="shared" si="0"/>
        <v>0</v>
      </c>
      <c r="I43" s="49"/>
      <c r="J43" s="50"/>
      <c r="K43" s="50"/>
      <c r="L43" s="50"/>
      <c r="M43" s="50"/>
      <c r="N43" s="50"/>
      <c r="O43" s="71">
        <f t="shared" si="1"/>
        <v>0</v>
      </c>
      <c r="P43" s="52"/>
      <c r="Q43" s="50"/>
      <c r="R43" s="50"/>
      <c r="S43" s="50"/>
      <c r="T43" s="50"/>
      <c r="U43" s="50"/>
      <c r="V43" s="64">
        <f t="shared" si="2"/>
        <v>0</v>
      </c>
      <c r="W43" s="49"/>
      <c r="X43" s="50"/>
      <c r="Y43" s="50"/>
      <c r="Z43" s="50"/>
      <c r="AA43" s="50"/>
      <c r="AB43" s="50"/>
      <c r="AC43" s="139">
        <f t="shared" si="3"/>
        <v>0</v>
      </c>
      <c r="AD43" s="144">
        <f t="shared" si="4"/>
        <v>0</v>
      </c>
    </row>
    <row r="44" spans="1:30" x14ac:dyDescent="0.25">
      <c r="A44" s="135" t="s">
        <v>88</v>
      </c>
      <c r="B44" s="4"/>
      <c r="C44" s="5"/>
      <c r="D44" s="5"/>
      <c r="E44" s="5"/>
      <c r="F44" s="5"/>
      <c r="G44" s="5"/>
      <c r="H44" s="65">
        <f t="shared" si="0"/>
        <v>0</v>
      </c>
      <c r="I44" s="6"/>
      <c r="J44" s="5"/>
      <c r="K44" s="5"/>
      <c r="L44" s="5"/>
      <c r="M44" s="5"/>
      <c r="N44" s="5"/>
      <c r="O44" s="72">
        <f t="shared" si="1"/>
        <v>0</v>
      </c>
      <c r="P44" s="4"/>
      <c r="Q44" s="5"/>
      <c r="R44" s="5"/>
      <c r="S44" s="5"/>
      <c r="T44" s="5"/>
      <c r="U44" s="5"/>
      <c r="V44" s="65">
        <f t="shared" si="2"/>
        <v>0</v>
      </c>
      <c r="W44" s="6"/>
      <c r="X44" s="5"/>
      <c r="Y44" s="5"/>
      <c r="Z44" s="5"/>
      <c r="AA44" s="5"/>
      <c r="AB44" s="5"/>
      <c r="AC44" s="140">
        <f t="shared" si="3"/>
        <v>0</v>
      </c>
      <c r="AD44" s="145">
        <f t="shared" si="4"/>
        <v>0</v>
      </c>
    </row>
    <row r="45" spans="1:30" x14ac:dyDescent="0.25">
      <c r="A45" s="132" t="s">
        <v>89</v>
      </c>
      <c r="B45" s="51"/>
      <c r="C45" s="46"/>
      <c r="D45" s="46"/>
      <c r="E45" s="46"/>
      <c r="F45" s="46"/>
      <c r="G45" s="46"/>
      <c r="H45" s="63">
        <f t="shared" si="0"/>
        <v>0</v>
      </c>
      <c r="I45" s="47"/>
      <c r="J45" s="46"/>
      <c r="K45" s="46"/>
      <c r="L45" s="46"/>
      <c r="M45" s="46"/>
      <c r="N45" s="46"/>
      <c r="O45" s="70">
        <f t="shared" si="1"/>
        <v>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/>
      <c r="X45" s="46"/>
      <c r="Y45" s="46"/>
      <c r="Z45" s="46"/>
      <c r="AA45" s="46"/>
      <c r="AB45" s="46"/>
      <c r="AC45" s="137">
        <f t="shared" si="3"/>
        <v>0</v>
      </c>
      <c r="AD45" s="142">
        <f t="shared" si="4"/>
        <v>0</v>
      </c>
    </row>
    <row r="46" spans="1:30" x14ac:dyDescent="0.25">
      <c r="A46" s="132" t="s">
        <v>90</v>
      </c>
      <c r="B46" s="51"/>
      <c r="C46" s="46"/>
      <c r="D46" s="46"/>
      <c r="E46" s="46"/>
      <c r="F46" s="46"/>
      <c r="G46" s="46"/>
      <c r="H46" s="63">
        <f t="shared" si="0"/>
        <v>0</v>
      </c>
      <c r="I46" s="47"/>
      <c r="J46" s="46"/>
      <c r="K46" s="46"/>
      <c r="L46" s="46"/>
      <c r="M46" s="46"/>
      <c r="N46" s="46"/>
      <c r="O46" s="70">
        <f t="shared" si="1"/>
        <v>0</v>
      </c>
      <c r="P46" s="51"/>
      <c r="Q46" s="46"/>
      <c r="R46" s="46"/>
      <c r="S46" s="46"/>
      <c r="T46" s="46"/>
      <c r="U46" s="46"/>
      <c r="V46" s="63">
        <f t="shared" si="2"/>
        <v>0</v>
      </c>
      <c r="W46" s="47"/>
      <c r="X46" s="46"/>
      <c r="Y46" s="46"/>
      <c r="Z46" s="46"/>
      <c r="AA46" s="46"/>
      <c r="AB46" s="46"/>
      <c r="AC46" s="137">
        <f t="shared" si="3"/>
        <v>0</v>
      </c>
      <c r="AD46" s="142">
        <f t="shared" si="4"/>
        <v>0</v>
      </c>
    </row>
    <row r="47" spans="1:30" ht="15.75" thickBot="1" x14ac:dyDescent="0.3">
      <c r="A47" s="134" t="s">
        <v>91</v>
      </c>
      <c r="B47" s="56"/>
      <c r="C47" s="54"/>
      <c r="D47" s="54"/>
      <c r="E47" s="54"/>
      <c r="F47" s="54"/>
      <c r="G47" s="54"/>
      <c r="H47" s="66">
        <f t="shared" si="0"/>
        <v>0</v>
      </c>
      <c r="I47" s="55"/>
      <c r="J47" s="54"/>
      <c r="K47" s="54"/>
      <c r="L47" s="54"/>
      <c r="M47" s="54"/>
      <c r="N47" s="54"/>
      <c r="O47" s="73">
        <f t="shared" si="1"/>
        <v>0</v>
      </c>
      <c r="P47" s="56"/>
      <c r="Q47" s="54"/>
      <c r="R47" s="54"/>
      <c r="S47" s="54"/>
      <c r="T47" s="54"/>
      <c r="U47" s="54"/>
      <c r="V47" s="66">
        <f t="shared" si="2"/>
        <v>0</v>
      </c>
      <c r="W47" s="55"/>
      <c r="X47" s="54"/>
      <c r="Y47" s="54"/>
      <c r="Z47" s="54"/>
      <c r="AA47" s="54"/>
      <c r="AB47" s="54"/>
      <c r="AC47" s="138">
        <f t="shared" si="3"/>
        <v>0</v>
      </c>
      <c r="AD47" s="143">
        <f t="shared" si="4"/>
        <v>0</v>
      </c>
    </row>
    <row r="48" spans="1:30" x14ac:dyDescent="0.25">
      <c r="A48" s="131" t="s">
        <v>92</v>
      </c>
      <c r="B48" s="1"/>
      <c r="C48" s="3"/>
      <c r="D48" s="3"/>
      <c r="E48" s="3"/>
      <c r="F48" s="3"/>
      <c r="G48" s="3"/>
      <c r="H48" s="62">
        <f t="shared" si="0"/>
        <v>0</v>
      </c>
      <c r="I48" s="2"/>
      <c r="J48" s="3"/>
      <c r="K48" s="3"/>
      <c r="L48" s="3"/>
      <c r="M48" s="3"/>
      <c r="N48" s="3"/>
      <c r="O48" s="69">
        <f t="shared" si="1"/>
        <v>0</v>
      </c>
      <c r="P48" s="1"/>
      <c r="Q48" s="3"/>
      <c r="R48" s="3"/>
      <c r="S48" s="3"/>
      <c r="T48" s="3"/>
      <c r="U48" s="3"/>
      <c r="V48" s="62">
        <f t="shared" si="2"/>
        <v>0</v>
      </c>
      <c r="W48" s="2"/>
      <c r="X48" s="3"/>
      <c r="Y48" s="3"/>
      <c r="Z48" s="3"/>
      <c r="AA48" s="3"/>
      <c r="AB48" s="3"/>
      <c r="AC48" s="136">
        <f t="shared" si="3"/>
        <v>0</v>
      </c>
      <c r="AD48" s="141">
        <f t="shared" si="4"/>
        <v>0</v>
      </c>
    </row>
    <row r="49" spans="1:30" x14ac:dyDescent="0.25">
      <c r="A49" s="132" t="s">
        <v>93</v>
      </c>
      <c r="B49" s="51"/>
      <c r="C49" s="46"/>
      <c r="D49" s="46"/>
      <c r="E49" s="46"/>
      <c r="F49" s="46"/>
      <c r="G49" s="46"/>
      <c r="H49" s="63">
        <f t="shared" si="0"/>
        <v>0</v>
      </c>
      <c r="I49" s="47"/>
      <c r="J49" s="46"/>
      <c r="K49" s="46"/>
      <c r="L49" s="46"/>
      <c r="M49" s="46"/>
      <c r="N49" s="46"/>
      <c r="O49" s="70">
        <f t="shared" si="1"/>
        <v>0</v>
      </c>
      <c r="P49" s="51"/>
      <c r="Q49" s="46"/>
      <c r="R49" s="46"/>
      <c r="S49" s="46"/>
      <c r="T49" s="46"/>
      <c r="U49" s="46"/>
      <c r="V49" s="63">
        <f t="shared" si="2"/>
        <v>0</v>
      </c>
      <c r="W49" s="47"/>
      <c r="X49" s="46"/>
      <c r="Y49" s="46"/>
      <c r="Z49" s="46"/>
      <c r="AA49" s="46"/>
      <c r="AB49" s="46"/>
      <c r="AC49" s="137">
        <f t="shared" si="3"/>
        <v>0</v>
      </c>
      <c r="AD49" s="142">
        <f t="shared" si="4"/>
        <v>0</v>
      </c>
    </row>
    <row r="50" spans="1:30" ht="15.75" thickBot="1" x14ac:dyDescent="0.3">
      <c r="A50" s="133" t="s">
        <v>94</v>
      </c>
      <c r="B50" s="52"/>
      <c r="C50" s="50"/>
      <c r="D50" s="50"/>
      <c r="E50" s="50"/>
      <c r="F50" s="50"/>
      <c r="G50" s="50"/>
      <c r="H50" s="64">
        <f t="shared" si="0"/>
        <v>0</v>
      </c>
      <c r="I50" s="49"/>
      <c r="J50" s="50"/>
      <c r="K50" s="50"/>
      <c r="L50" s="50"/>
      <c r="M50" s="50"/>
      <c r="N50" s="50"/>
      <c r="O50" s="71">
        <f t="shared" si="1"/>
        <v>0</v>
      </c>
      <c r="P50" s="52"/>
      <c r="Q50" s="50"/>
      <c r="R50" s="50"/>
      <c r="S50" s="50"/>
      <c r="T50" s="50"/>
      <c r="U50" s="50"/>
      <c r="V50" s="64">
        <f t="shared" si="2"/>
        <v>0</v>
      </c>
      <c r="W50" s="49"/>
      <c r="X50" s="50"/>
      <c r="Y50" s="50"/>
      <c r="Z50" s="50"/>
      <c r="AA50" s="50"/>
      <c r="AB50" s="50"/>
      <c r="AC50" s="139">
        <f t="shared" si="3"/>
        <v>0</v>
      </c>
      <c r="AD50" s="144">
        <f t="shared" si="4"/>
        <v>0</v>
      </c>
    </row>
    <row r="51" spans="1:30" ht="15.75" thickBot="1" x14ac:dyDescent="0.3">
      <c r="A51" s="148" t="s">
        <v>95</v>
      </c>
      <c r="B51" s="149"/>
      <c r="C51" s="146"/>
      <c r="D51" s="146"/>
      <c r="E51" s="146"/>
      <c r="F51" s="146"/>
      <c r="G51" s="146"/>
      <c r="H51" s="150">
        <f t="shared" si="0"/>
        <v>0</v>
      </c>
      <c r="I51" s="151"/>
      <c r="J51" s="146"/>
      <c r="K51" s="146"/>
      <c r="L51" s="146"/>
      <c r="M51" s="146"/>
      <c r="N51" s="146"/>
      <c r="O51" s="147">
        <f t="shared" si="1"/>
        <v>0</v>
      </c>
      <c r="P51" s="146"/>
      <c r="Q51" s="146"/>
      <c r="R51" s="146"/>
      <c r="S51" s="146"/>
      <c r="T51" s="146"/>
      <c r="U51" s="146"/>
      <c r="V51" s="147">
        <f t="shared" si="2"/>
        <v>0</v>
      </c>
      <c r="W51" s="146"/>
      <c r="X51" s="146"/>
      <c r="Y51" s="146"/>
      <c r="Z51" s="146"/>
      <c r="AA51" s="146"/>
      <c r="AB51" s="146"/>
      <c r="AC51" s="152">
        <f t="shared" si="3"/>
        <v>0</v>
      </c>
      <c r="AD51" s="127">
        <f t="shared" si="4"/>
        <v>0</v>
      </c>
    </row>
    <row r="52" spans="1:30" ht="15.75" thickBot="1" x14ac:dyDescent="0.3">
      <c r="H52" s="67"/>
      <c r="O52" s="67"/>
      <c r="V52" s="67"/>
      <c r="AC52" s="67"/>
      <c r="AD52" s="127">
        <f>SUM(AD4:AD51)</f>
        <v>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0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0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1D03-F763-4B19-9EE4-B5C48B796D46}">
  <dimension ref="A3:H54"/>
  <sheetViews>
    <sheetView zoomScale="70" zoomScaleNormal="70" workbookViewId="0">
      <selection activeCell="K58" sqref="J57:K58"/>
    </sheetView>
  </sheetViews>
  <sheetFormatPr defaultRowHeight="15" x14ac:dyDescent="0.25"/>
  <cols>
    <col min="1" max="1" width="13.42578125" customWidth="1"/>
  </cols>
  <sheetData>
    <row r="3" spans="1:7" ht="15.75" thickBot="1" x14ac:dyDescent="0.3">
      <c r="A3" s="34"/>
    </row>
    <row r="4" spans="1:7" ht="15.75" thickBot="1" x14ac:dyDescent="0.3">
      <c r="A4" s="33" t="s">
        <v>7</v>
      </c>
      <c r="B4" s="15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5.75" thickBot="1" x14ac:dyDescent="0.3">
      <c r="A5" s="87" t="s">
        <v>48</v>
      </c>
      <c r="B5" s="1">
        <f>SUM('II599 smer od Kochanovce'!B4+'II599 smer od Kochanovce'!I4+'II599 smer od Kochanovce'!P4+'II599 smer od Kochanovce'!W4)+SUM('MK Námestie Slobody'!B4+'MK Námestie Slobody'!I4+'MK Námestie Slobody'!P4+'MK Námestie Slobody'!W4)+SUM('II599 smer od Brekov'!B4+'II599 smer od Brekov'!I4+'II599 smer od Brekov'!P4+'II599 smer od Brekov'!W4)+SUM('Bez vetvy'!B4+'Bez vetvy'!I4+'Bez vetvy'!P4+'Bez vetvy'!W4)</f>
        <v>0</v>
      </c>
      <c r="C5" s="1">
        <f>SUM('II599 smer od Kochanovce'!C4+'II599 smer od Kochanovce'!J4+'II599 smer od Kochanovce'!Q4+'II599 smer od Kochanovce'!X4)+SUM('MK Námestie Slobody'!C4+'MK Námestie Slobody'!J4+'MK Námestie Slobody'!Q4+'MK Námestie Slobody'!X4)+SUM('II599 smer od Brekov'!C4+'II599 smer od Brekov'!J4+'II599 smer od Brekov'!Q4+'II599 smer od Brekov'!X4)+SUM('Bez vetvy'!C4+'Bez vetvy'!J4+'Bez vetvy'!Q4+'Bez vetvy'!X4)</f>
        <v>178</v>
      </c>
      <c r="D5" s="1">
        <f>SUM('II599 smer od Kochanovce'!D4+'II599 smer od Kochanovce'!K4+'II599 smer od Kochanovce'!R4+'II599 smer od Kochanovce'!Y4)+SUM('MK Námestie Slobody'!D4+'MK Námestie Slobody'!K4+'MK Námestie Slobody'!R4+'MK Námestie Slobody'!Y4)+SUM('II599 smer od Brekov'!D4+'II599 smer od Brekov'!K4+'II599 smer od Brekov'!R4+'II599 smer od Brekov'!Y4)+SUM('Bez vetvy'!D4+'Bez vetvy'!K4+'Bez vetvy'!R4+'Bez vetvy'!Y4)</f>
        <v>5</v>
      </c>
      <c r="E5" s="1">
        <f>SUM('II599 smer od Kochanovce'!E4+'II599 smer od Kochanovce'!L4+'II599 smer od Kochanovce'!S4+'II599 smer od Kochanovce'!Z4)+SUM('MK Námestie Slobody'!E4+'MK Námestie Slobody'!L4+'MK Námestie Slobody'!S4+'MK Námestie Slobody'!Z4)+SUM('II599 smer od Brekov'!E4+'II599 smer od Brekov'!L4+'II599 smer od Brekov'!S4+'II599 smer od Brekov'!Z4)+SUM('Bez vetvy'!E4+'Bez vetvy'!L4+'Bez vetvy'!S4+'Bez vetvy'!Z4)</f>
        <v>1</v>
      </c>
      <c r="F5" s="1">
        <f>SUM('II599 smer od Kochanovce'!F4+'II599 smer od Kochanovce'!M4+'II599 smer od Kochanovce'!T4+'II599 smer od Kochanovce'!AA4)+SUM('MK Námestie Slobody'!F4+'MK Námestie Slobody'!M4+'MK Námestie Slobody'!T4+'MK Námestie Slobody'!AA4)+SUM('II599 smer od Brekov'!F4+'II599 smer od Brekov'!M4+'II599 smer od Brekov'!T4+'II599 smer od Brekov'!AA4)+SUM('Bez vetvy'!F4+'Bez vetvy'!M4+'Bez vetvy'!T4+'Bez vetvy'!AA4)</f>
        <v>4</v>
      </c>
      <c r="G5" s="1">
        <f>SUM('II599 smer od Kochanovce'!G4+'II599 smer od Kochanovce'!N4+'II599 smer od Kochanovce'!U4+'II599 smer od Kochanovce'!AB4)+SUM('MK Námestie Slobody'!G4+'MK Námestie Slobody'!N4+'MK Námestie Slobody'!U4+'MK Námestie Slobody'!AB4)+SUM('II599 smer od Brekov'!G4+'II599 smer od Brekov'!N4+'II599 smer od Brekov'!U4+'II599 smer od Brekov'!AB4)+SUM('Bez vetvy'!G4+'Bez vetvy'!N4+'Bez vetvy'!U4+'Bez vetvy'!AB4)</f>
        <v>2</v>
      </c>
    </row>
    <row r="6" spans="1:7" ht="15.75" thickBot="1" x14ac:dyDescent="0.3">
      <c r="A6" s="13" t="s">
        <v>49</v>
      </c>
      <c r="B6" s="1">
        <f>SUM('II599 smer od Kochanovce'!B5+'II599 smer od Kochanovce'!I5+'II599 smer od Kochanovce'!P5+'II599 smer od Kochanovce'!W5)+SUM('MK Námestie Slobody'!B5+'MK Námestie Slobody'!I5+'MK Námestie Slobody'!P5+'MK Námestie Slobody'!W5)+SUM('II599 smer od Brekov'!B5+'II599 smer od Brekov'!I5+'II599 smer od Brekov'!P5+'II599 smer od Brekov'!W5)+SUM('Bez vetvy'!B5+'Bez vetvy'!I5+'Bez vetvy'!P5+'Bez vetvy'!W5)</f>
        <v>0</v>
      </c>
      <c r="C6" s="1">
        <f>SUM('II599 smer od Kochanovce'!C5+'II599 smer od Kochanovce'!J5+'II599 smer od Kochanovce'!Q5+'II599 smer od Kochanovce'!X5)+SUM('MK Námestie Slobody'!C5+'MK Námestie Slobody'!J5+'MK Námestie Slobody'!Q5+'MK Námestie Slobody'!X5)+SUM('II599 smer od Brekov'!C5+'II599 smer od Brekov'!J5+'II599 smer od Brekov'!Q5+'II599 smer od Brekov'!X5)+SUM('Bez vetvy'!C5+'Bez vetvy'!J5+'Bez vetvy'!Q5+'Bez vetvy'!X5)</f>
        <v>197</v>
      </c>
      <c r="D6" s="1">
        <f>SUM('II599 smer od Kochanovce'!D5+'II599 smer od Kochanovce'!K5+'II599 smer od Kochanovce'!R5+'II599 smer od Kochanovce'!Y5)+SUM('MK Námestie Slobody'!D5+'MK Námestie Slobody'!K5+'MK Námestie Slobody'!R5+'MK Námestie Slobody'!Y5)+SUM('II599 smer od Brekov'!D5+'II599 smer od Brekov'!K5+'II599 smer od Brekov'!R5+'II599 smer od Brekov'!Y5)+SUM('Bez vetvy'!D5+'Bez vetvy'!K5+'Bez vetvy'!R5+'Bez vetvy'!Y5)</f>
        <v>5</v>
      </c>
      <c r="E6" s="1">
        <f>SUM('II599 smer od Kochanovce'!E5+'II599 smer od Kochanovce'!L5+'II599 smer od Kochanovce'!S5+'II599 smer od Kochanovce'!Z5)+SUM('MK Námestie Slobody'!E5+'MK Námestie Slobody'!L5+'MK Námestie Slobody'!S5+'MK Námestie Slobody'!Z5)+SUM('II599 smer od Brekov'!E5+'II599 smer od Brekov'!L5+'II599 smer od Brekov'!S5+'II599 smer od Brekov'!Z5)+SUM('Bez vetvy'!E5+'Bez vetvy'!L5+'Bez vetvy'!S5+'Bez vetvy'!Z5)</f>
        <v>3</v>
      </c>
      <c r="F6" s="1">
        <f>SUM('II599 smer od Kochanovce'!F5+'II599 smer od Kochanovce'!M5+'II599 smer od Kochanovce'!T5+'II599 smer od Kochanovce'!AA5)+SUM('MK Námestie Slobody'!F5+'MK Námestie Slobody'!M5+'MK Námestie Slobody'!T5+'MK Námestie Slobody'!AA5)+SUM('II599 smer od Brekov'!F5+'II599 smer od Brekov'!M5+'II599 smer od Brekov'!T5+'II599 smer od Brekov'!AA5)+SUM('Bez vetvy'!F5+'Bez vetvy'!M5+'Bez vetvy'!T5+'Bez vetvy'!AA5)</f>
        <v>9</v>
      </c>
      <c r="G6" s="1">
        <f>SUM('II599 smer od Kochanovce'!G5+'II599 smer od Kochanovce'!N5+'II599 smer od Kochanovce'!U5+'II599 smer od Kochanovce'!AB5)+SUM('MK Námestie Slobody'!G5+'MK Námestie Slobody'!N5+'MK Námestie Slobody'!U5+'MK Námestie Slobody'!AB5)+SUM('II599 smer od Brekov'!G5+'II599 smer od Brekov'!N5+'II599 smer od Brekov'!U5+'II599 smer od Brekov'!AB5)+SUM('Bez vetvy'!G5+'Bez vetvy'!N5+'Bez vetvy'!U5+'Bez vetvy'!AB5)</f>
        <v>1</v>
      </c>
    </row>
    <row r="7" spans="1:7" ht="15.75" thickBot="1" x14ac:dyDescent="0.3">
      <c r="A7" s="13" t="s">
        <v>50</v>
      </c>
      <c r="B7" s="1">
        <f>SUM('II599 smer od Kochanovce'!B6+'II599 smer od Kochanovce'!I6+'II599 smer od Kochanovce'!P6+'II599 smer od Kochanovce'!W6)+SUM('MK Námestie Slobody'!B6+'MK Námestie Slobody'!I6+'MK Námestie Slobody'!P6+'MK Námestie Slobody'!W6)+SUM('II599 smer od Brekov'!B6+'II599 smer od Brekov'!I6+'II599 smer od Brekov'!P6+'II599 smer od Brekov'!W6)+SUM('Bez vetvy'!B6+'Bez vetvy'!I6+'Bez vetvy'!P6+'Bez vetvy'!W6)</f>
        <v>0</v>
      </c>
      <c r="C7" s="1">
        <f>SUM('II599 smer od Kochanovce'!C6+'II599 smer od Kochanovce'!J6+'II599 smer od Kochanovce'!Q6+'II599 smer od Kochanovce'!X6)+SUM('MK Námestie Slobody'!C6+'MK Námestie Slobody'!J6+'MK Námestie Slobody'!Q6+'MK Námestie Slobody'!X6)+SUM('II599 smer od Brekov'!C6+'II599 smer od Brekov'!J6+'II599 smer od Brekov'!Q6+'II599 smer od Brekov'!X6)+SUM('Bez vetvy'!C6+'Bez vetvy'!J6+'Bez vetvy'!Q6+'Bez vetvy'!X6)</f>
        <v>309</v>
      </c>
      <c r="D7" s="1">
        <f>SUM('II599 smer od Kochanovce'!D6+'II599 smer od Kochanovce'!K6+'II599 smer od Kochanovce'!R6+'II599 smer od Kochanovce'!Y6)+SUM('MK Námestie Slobody'!D6+'MK Námestie Slobody'!K6+'MK Námestie Slobody'!R6+'MK Námestie Slobody'!Y6)+SUM('II599 smer od Brekov'!D6+'II599 smer od Brekov'!K6+'II599 smer od Brekov'!R6+'II599 smer od Brekov'!Y6)+SUM('Bez vetvy'!D6+'Bez vetvy'!K6+'Bez vetvy'!R6+'Bez vetvy'!Y6)</f>
        <v>5</v>
      </c>
      <c r="E7" s="1">
        <f>SUM('II599 smer od Kochanovce'!E6+'II599 smer od Kochanovce'!L6+'II599 smer od Kochanovce'!S6+'II599 smer od Kochanovce'!Z6)+SUM('MK Námestie Slobody'!E6+'MK Námestie Slobody'!L6+'MK Námestie Slobody'!S6+'MK Námestie Slobody'!Z6)+SUM('II599 smer od Brekov'!E6+'II599 smer od Brekov'!L6+'II599 smer od Brekov'!S6+'II599 smer od Brekov'!Z6)+SUM('Bez vetvy'!E6+'Bez vetvy'!L6+'Bez vetvy'!S6+'Bez vetvy'!Z6)</f>
        <v>2</v>
      </c>
      <c r="F7" s="1">
        <f>SUM('II599 smer od Kochanovce'!F6+'II599 smer od Kochanovce'!M6+'II599 smer od Kochanovce'!T6+'II599 smer od Kochanovce'!AA6)+SUM('MK Námestie Slobody'!F6+'MK Námestie Slobody'!M6+'MK Námestie Slobody'!T6+'MK Námestie Slobody'!AA6)+SUM('II599 smer od Brekov'!F6+'II599 smer od Brekov'!M6+'II599 smer od Brekov'!T6+'II599 smer od Brekov'!AA6)+SUM('Bez vetvy'!F6+'Bez vetvy'!M6+'Bez vetvy'!T6+'Bez vetvy'!AA6)</f>
        <v>2</v>
      </c>
      <c r="G7" s="1">
        <f>SUM('II599 smer od Kochanovce'!G6+'II599 smer od Kochanovce'!N6+'II599 smer od Kochanovce'!U6+'II599 smer od Kochanovce'!AB6)+SUM('MK Námestie Slobody'!G6+'MK Námestie Slobody'!N6+'MK Námestie Slobody'!U6+'MK Námestie Slobody'!AB6)+SUM('II599 smer od Brekov'!G6+'II599 smer od Brekov'!N6+'II599 smer od Brekov'!U6+'II599 smer od Brekov'!AB6)+SUM('Bez vetvy'!G6+'Bez vetvy'!N6+'Bez vetvy'!U6+'Bez vetvy'!AB6)</f>
        <v>0</v>
      </c>
    </row>
    <row r="8" spans="1:7" ht="15.75" thickBot="1" x14ac:dyDescent="0.3">
      <c r="A8" s="13" t="s">
        <v>51</v>
      </c>
      <c r="B8" s="1">
        <f>SUM('II599 smer od Kochanovce'!B7+'II599 smer od Kochanovce'!I7+'II599 smer od Kochanovce'!P7+'II599 smer od Kochanovce'!W7)+SUM('MK Námestie Slobody'!B7+'MK Námestie Slobody'!I7+'MK Námestie Slobody'!P7+'MK Námestie Slobody'!W7)+SUM('II599 smer od Brekov'!B7+'II599 smer od Brekov'!I7+'II599 smer od Brekov'!P7+'II599 smer od Brekov'!W7)+SUM('Bez vetvy'!B7+'Bez vetvy'!I7+'Bez vetvy'!P7+'Bez vetvy'!W7)</f>
        <v>0</v>
      </c>
      <c r="C8" s="1">
        <f>SUM('II599 smer od Kochanovce'!C7+'II599 smer od Kochanovce'!J7+'II599 smer od Kochanovce'!Q7+'II599 smer od Kochanovce'!X7)+SUM('MK Námestie Slobody'!C7+'MK Námestie Slobody'!J7+'MK Námestie Slobody'!Q7+'MK Námestie Slobody'!X7)+SUM('II599 smer od Brekov'!C7+'II599 smer od Brekov'!J7+'II599 smer od Brekov'!Q7+'II599 smer od Brekov'!X7)+SUM('Bez vetvy'!C7+'Bez vetvy'!J7+'Bez vetvy'!Q7+'Bez vetvy'!X7)</f>
        <v>377</v>
      </c>
      <c r="D8" s="1">
        <f>SUM('II599 smer od Kochanovce'!D7+'II599 smer od Kochanovce'!K7+'II599 smer od Kochanovce'!R7+'II599 smer od Kochanovce'!Y7)+SUM('MK Námestie Slobody'!D7+'MK Námestie Slobody'!K7+'MK Námestie Slobody'!R7+'MK Námestie Slobody'!Y7)+SUM('II599 smer od Brekov'!D7+'II599 smer od Brekov'!K7+'II599 smer od Brekov'!R7+'II599 smer od Brekov'!Y7)+SUM('Bez vetvy'!D7+'Bez vetvy'!K7+'Bez vetvy'!R7+'Bez vetvy'!Y7)</f>
        <v>8</v>
      </c>
      <c r="E8" s="1">
        <f>SUM('II599 smer od Kochanovce'!E7+'II599 smer od Kochanovce'!L7+'II599 smer od Kochanovce'!S7+'II599 smer od Kochanovce'!Z7)+SUM('MK Námestie Slobody'!E7+'MK Námestie Slobody'!L7+'MK Námestie Slobody'!S7+'MK Námestie Slobody'!Z7)+SUM('II599 smer od Brekov'!E7+'II599 smer od Brekov'!L7+'II599 smer od Brekov'!S7+'II599 smer od Brekov'!Z7)+SUM('Bez vetvy'!E7+'Bez vetvy'!L7+'Bez vetvy'!S7+'Bez vetvy'!Z7)</f>
        <v>4</v>
      </c>
      <c r="F8" s="1">
        <f>SUM('II599 smer od Kochanovce'!F7+'II599 smer od Kochanovce'!M7+'II599 smer od Kochanovce'!T7+'II599 smer od Kochanovce'!AA7)+SUM('MK Námestie Slobody'!F7+'MK Námestie Slobody'!M7+'MK Námestie Slobody'!T7+'MK Námestie Slobody'!AA7)+SUM('II599 smer od Brekov'!F7+'II599 smer od Brekov'!M7+'II599 smer od Brekov'!T7+'II599 smer od Brekov'!AA7)+SUM('Bez vetvy'!F7+'Bez vetvy'!M7+'Bez vetvy'!T7+'Bez vetvy'!AA7)</f>
        <v>4</v>
      </c>
      <c r="G8" s="1">
        <f>SUM('II599 smer od Kochanovce'!G7+'II599 smer od Kochanovce'!N7+'II599 smer od Kochanovce'!U7+'II599 smer od Kochanovce'!AB7)+SUM('MK Námestie Slobody'!G7+'MK Námestie Slobody'!N7+'MK Námestie Slobody'!U7+'MK Námestie Slobody'!AB7)+SUM('II599 smer od Brekov'!G7+'II599 smer od Brekov'!N7+'II599 smer od Brekov'!U7+'II599 smer od Brekov'!AB7)+SUM('Bez vetvy'!G7+'Bez vetvy'!N7+'Bez vetvy'!U7+'Bez vetvy'!AB7)</f>
        <v>0</v>
      </c>
    </row>
    <row r="9" spans="1:7" ht="15.75" thickBot="1" x14ac:dyDescent="0.3">
      <c r="A9" s="13" t="s">
        <v>52</v>
      </c>
      <c r="B9" s="1">
        <f>SUM('II599 smer od Kochanovce'!B8+'II599 smer od Kochanovce'!I8+'II599 smer od Kochanovce'!P8+'II599 smer od Kochanovce'!W8)+SUM('MK Námestie Slobody'!B8+'MK Námestie Slobody'!I8+'MK Námestie Slobody'!P8+'MK Námestie Slobody'!W8)+SUM('II599 smer od Brekov'!B8+'II599 smer od Brekov'!I8+'II599 smer od Brekov'!P8+'II599 smer od Brekov'!W8)+SUM('Bez vetvy'!B8+'Bez vetvy'!I8+'Bez vetvy'!P8+'Bez vetvy'!W8)</f>
        <v>0</v>
      </c>
      <c r="C9" s="1">
        <f>SUM('II599 smer od Kochanovce'!C8+'II599 smer od Kochanovce'!J8+'II599 smer od Kochanovce'!Q8+'II599 smer od Kochanovce'!X8)+SUM('MK Námestie Slobody'!C8+'MK Námestie Slobody'!J8+'MK Námestie Slobody'!Q8+'MK Námestie Slobody'!X8)+SUM('II599 smer od Brekov'!C8+'II599 smer od Brekov'!J8+'II599 smer od Brekov'!Q8+'II599 smer od Brekov'!X8)+SUM('Bez vetvy'!C8+'Bez vetvy'!J8+'Bez vetvy'!Q8+'Bez vetvy'!X8)</f>
        <v>408</v>
      </c>
      <c r="D9" s="1">
        <f>SUM('II599 smer od Kochanovce'!D8+'II599 smer od Kochanovce'!K8+'II599 smer od Kochanovce'!R8+'II599 smer od Kochanovce'!Y8)+SUM('MK Námestie Slobody'!D8+'MK Námestie Slobody'!K8+'MK Námestie Slobody'!R8+'MK Námestie Slobody'!Y8)+SUM('II599 smer od Brekov'!D8+'II599 smer od Brekov'!K8+'II599 smer od Brekov'!R8+'II599 smer od Brekov'!Y8)+SUM('Bez vetvy'!D8+'Bez vetvy'!K8+'Bez vetvy'!R8+'Bez vetvy'!Y8)</f>
        <v>13</v>
      </c>
      <c r="E9" s="1">
        <f>SUM('II599 smer od Kochanovce'!E8+'II599 smer od Kochanovce'!L8+'II599 smer od Kochanovce'!S8+'II599 smer od Kochanovce'!Z8)+SUM('MK Námestie Slobody'!E8+'MK Námestie Slobody'!L8+'MK Námestie Slobody'!S8+'MK Námestie Slobody'!Z8)+SUM('II599 smer od Brekov'!E8+'II599 smer od Brekov'!L8+'II599 smer od Brekov'!S8+'II599 smer od Brekov'!Z8)+SUM('Bez vetvy'!E8+'Bez vetvy'!L8+'Bez vetvy'!S8+'Bez vetvy'!Z8)</f>
        <v>6</v>
      </c>
      <c r="F9" s="1">
        <f>SUM('II599 smer od Kochanovce'!F8+'II599 smer od Kochanovce'!M8+'II599 smer od Kochanovce'!T8+'II599 smer od Kochanovce'!AA8)+SUM('MK Námestie Slobody'!F8+'MK Námestie Slobody'!M8+'MK Námestie Slobody'!T8+'MK Námestie Slobody'!AA8)+SUM('II599 smer od Brekov'!F8+'II599 smer od Brekov'!M8+'II599 smer od Brekov'!T8+'II599 smer od Brekov'!AA8)+SUM('Bez vetvy'!F8+'Bez vetvy'!M8+'Bez vetvy'!T8+'Bez vetvy'!AA8)</f>
        <v>7</v>
      </c>
      <c r="G9" s="1">
        <f>SUM('II599 smer od Kochanovce'!G8+'II599 smer od Kochanovce'!N8+'II599 smer od Kochanovce'!U8+'II599 smer od Kochanovce'!AB8)+SUM('MK Námestie Slobody'!G8+'MK Námestie Slobody'!N8+'MK Námestie Slobody'!U8+'MK Námestie Slobody'!AB8)+SUM('II599 smer od Brekov'!G8+'II599 smer od Brekov'!N8+'II599 smer od Brekov'!U8+'II599 smer od Brekov'!AB8)+SUM('Bez vetvy'!G8+'Bez vetvy'!N8+'Bez vetvy'!U8+'Bez vetvy'!AB8)</f>
        <v>0</v>
      </c>
    </row>
    <row r="10" spans="1:7" ht="15.75" thickBot="1" x14ac:dyDescent="0.3">
      <c r="A10" s="13" t="s">
        <v>53</v>
      </c>
      <c r="B10" s="1">
        <f>SUM('II599 smer od Kochanovce'!B9+'II599 smer od Kochanovce'!I9+'II599 smer od Kochanovce'!P9+'II599 smer od Kochanovce'!W9)+SUM('MK Námestie Slobody'!B9+'MK Námestie Slobody'!I9+'MK Námestie Slobody'!P9+'MK Námestie Slobody'!W9)+SUM('II599 smer od Brekov'!B9+'II599 smer od Brekov'!I9+'II599 smer od Brekov'!P9+'II599 smer od Brekov'!W9)+SUM('Bez vetvy'!B9+'Bez vetvy'!I9+'Bez vetvy'!P9+'Bez vetvy'!W9)</f>
        <v>1</v>
      </c>
      <c r="C10" s="1">
        <f>SUM('II599 smer od Kochanovce'!C9+'II599 smer od Kochanovce'!J9+'II599 smer od Kochanovce'!Q9+'II599 smer od Kochanovce'!X9)+SUM('MK Námestie Slobody'!C9+'MK Námestie Slobody'!J9+'MK Námestie Slobody'!Q9+'MK Námestie Slobody'!X9)+SUM('II599 smer od Brekov'!C9+'II599 smer od Brekov'!J9+'II599 smer od Brekov'!Q9+'II599 smer od Brekov'!X9)+SUM('Bez vetvy'!C9+'Bez vetvy'!J9+'Bez vetvy'!Q9+'Bez vetvy'!X9)</f>
        <v>510</v>
      </c>
      <c r="D10" s="1">
        <f>SUM('II599 smer od Kochanovce'!D9+'II599 smer od Kochanovce'!K9+'II599 smer od Kochanovce'!R9+'II599 smer od Kochanovce'!Y9)+SUM('MK Námestie Slobody'!D9+'MK Námestie Slobody'!K9+'MK Námestie Slobody'!R9+'MK Námestie Slobody'!Y9)+SUM('II599 smer od Brekov'!D9+'II599 smer od Brekov'!K9+'II599 smer od Brekov'!R9+'II599 smer od Brekov'!Y9)+SUM('Bez vetvy'!D9+'Bez vetvy'!K9+'Bez vetvy'!R9+'Bez vetvy'!Y9)</f>
        <v>10</v>
      </c>
      <c r="E10" s="1">
        <f>SUM('II599 smer od Kochanovce'!E9+'II599 smer od Kochanovce'!L9+'II599 smer od Kochanovce'!S9+'II599 smer od Kochanovce'!Z9)+SUM('MK Námestie Slobody'!E9+'MK Námestie Slobody'!L9+'MK Námestie Slobody'!S9+'MK Námestie Slobody'!Z9)+SUM('II599 smer od Brekov'!E9+'II599 smer od Brekov'!L9+'II599 smer od Brekov'!S9+'II599 smer od Brekov'!Z9)+SUM('Bez vetvy'!E9+'Bez vetvy'!L9+'Bez vetvy'!S9+'Bez vetvy'!Z9)</f>
        <v>3</v>
      </c>
      <c r="F10" s="1">
        <f>SUM('II599 smer od Kochanovce'!F9+'II599 smer od Kochanovce'!M9+'II599 smer od Kochanovce'!T9+'II599 smer od Kochanovce'!AA9)+SUM('MK Námestie Slobody'!F9+'MK Námestie Slobody'!M9+'MK Námestie Slobody'!T9+'MK Námestie Slobody'!AA9)+SUM('II599 smer od Brekov'!F9+'II599 smer od Brekov'!M9+'II599 smer od Brekov'!T9+'II599 smer od Brekov'!AA9)+SUM('Bez vetvy'!F9+'Bez vetvy'!M9+'Bez vetvy'!T9+'Bez vetvy'!AA9)</f>
        <v>9</v>
      </c>
      <c r="G10" s="1">
        <f>SUM('II599 smer od Kochanovce'!G9+'II599 smer od Kochanovce'!N9+'II599 smer od Kochanovce'!U9+'II599 smer od Kochanovce'!AB9)+SUM('MK Námestie Slobody'!G9+'MK Námestie Slobody'!N9+'MK Námestie Slobody'!U9+'MK Námestie Slobody'!AB9)+SUM('II599 smer od Brekov'!G9+'II599 smer od Brekov'!N9+'II599 smer od Brekov'!U9+'II599 smer od Brekov'!AB9)+SUM('Bez vetvy'!G9+'Bez vetvy'!N9+'Bez vetvy'!U9+'Bez vetvy'!AB9)</f>
        <v>0</v>
      </c>
    </row>
    <row r="11" spans="1:7" ht="15.75" thickBot="1" x14ac:dyDescent="0.3">
      <c r="A11" s="88" t="s">
        <v>54</v>
      </c>
      <c r="B11" s="1">
        <f>SUM('II599 smer od Kochanovce'!B10+'II599 smer od Kochanovce'!I10+'II599 smer od Kochanovce'!P10+'II599 smer od Kochanovce'!W10)+SUM('MK Námestie Slobody'!B10+'MK Námestie Slobody'!I10+'MK Námestie Slobody'!P10+'MK Námestie Slobody'!W10)+SUM('II599 smer od Brekov'!B10+'II599 smer od Brekov'!I10+'II599 smer od Brekov'!P10+'II599 smer od Brekov'!W10)+SUM('Bez vetvy'!B10+'Bez vetvy'!I10+'Bez vetvy'!P10+'Bez vetvy'!W10)</f>
        <v>0</v>
      </c>
      <c r="C11" s="1">
        <f>SUM('II599 smer od Kochanovce'!C10+'II599 smer od Kochanovce'!J10+'II599 smer od Kochanovce'!Q10+'II599 smer od Kochanovce'!X10)+SUM('MK Námestie Slobody'!C10+'MK Námestie Slobody'!J10+'MK Námestie Slobody'!Q10+'MK Námestie Slobody'!X10)+SUM('II599 smer od Brekov'!C10+'II599 smer od Brekov'!J10+'II599 smer od Brekov'!Q10+'II599 smer od Brekov'!X10)+SUM('Bez vetvy'!C10+'Bez vetvy'!J10+'Bez vetvy'!Q10+'Bez vetvy'!X10)</f>
        <v>507</v>
      </c>
      <c r="D11" s="1">
        <f>SUM('II599 smer od Kochanovce'!D10+'II599 smer od Kochanovce'!K10+'II599 smer od Kochanovce'!R10+'II599 smer od Kochanovce'!Y10)+SUM('MK Námestie Slobody'!D10+'MK Námestie Slobody'!K10+'MK Námestie Slobody'!R10+'MK Námestie Slobody'!Y10)+SUM('II599 smer od Brekov'!D10+'II599 smer od Brekov'!K10+'II599 smer od Brekov'!R10+'II599 smer od Brekov'!Y10)+SUM('Bez vetvy'!D10+'Bez vetvy'!K10+'Bez vetvy'!R10+'Bez vetvy'!Y10)</f>
        <v>12</v>
      </c>
      <c r="E11" s="1">
        <f>SUM('II599 smer od Kochanovce'!E10+'II599 smer od Kochanovce'!L10+'II599 smer od Kochanovce'!S10+'II599 smer od Kochanovce'!Z10)+SUM('MK Námestie Slobody'!E10+'MK Námestie Slobody'!L10+'MK Námestie Slobody'!S10+'MK Námestie Slobody'!Z10)+SUM('II599 smer od Brekov'!E10+'II599 smer od Brekov'!L10+'II599 smer od Brekov'!S10+'II599 smer od Brekov'!Z10)+SUM('Bez vetvy'!E10+'Bez vetvy'!L10+'Bez vetvy'!S10+'Bez vetvy'!Z10)</f>
        <v>3</v>
      </c>
      <c r="F11" s="1">
        <f>SUM('II599 smer od Kochanovce'!F10+'II599 smer od Kochanovce'!M10+'II599 smer od Kochanovce'!T10+'II599 smer od Kochanovce'!AA10)+SUM('MK Námestie Slobody'!F10+'MK Námestie Slobody'!M10+'MK Námestie Slobody'!T10+'MK Námestie Slobody'!AA10)+SUM('II599 smer od Brekov'!F10+'II599 smer od Brekov'!M10+'II599 smer od Brekov'!T10+'II599 smer od Brekov'!AA10)+SUM('Bez vetvy'!F10+'Bez vetvy'!M10+'Bez vetvy'!T10+'Bez vetvy'!AA10)</f>
        <v>3</v>
      </c>
      <c r="G11" s="1">
        <f>SUM('II599 smer od Kochanovce'!G10+'II599 smer od Kochanovce'!N10+'II599 smer od Kochanovce'!U10+'II599 smer od Kochanovce'!AB10)+SUM('MK Námestie Slobody'!G10+'MK Námestie Slobody'!N10+'MK Námestie Slobody'!U10+'MK Námestie Slobody'!AB10)+SUM('II599 smer od Brekov'!G10+'II599 smer od Brekov'!N10+'II599 smer od Brekov'!U10+'II599 smer od Brekov'!AB10)+SUM('Bez vetvy'!G10+'Bez vetvy'!N10+'Bez vetvy'!U10+'Bez vetvy'!AB10)</f>
        <v>1</v>
      </c>
    </row>
    <row r="12" spans="1:7" ht="15.75" thickBot="1" x14ac:dyDescent="0.3">
      <c r="A12" s="13" t="s">
        <v>55</v>
      </c>
      <c r="B12" s="1">
        <f>SUM('II599 smer od Kochanovce'!B11+'II599 smer od Kochanovce'!I11+'II599 smer od Kochanovce'!P11+'II599 smer od Kochanovce'!W11)+SUM('MK Námestie Slobody'!B11+'MK Námestie Slobody'!I11+'MK Námestie Slobody'!P11+'MK Námestie Slobody'!W11)+SUM('II599 smer od Brekov'!B11+'II599 smer od Brekov'!I11+'II599 smer od Brekov'!P11+'II599 smer od Brekov'!W11)+SUM('Bez vetvy'!B11+'Bez vetvy'!I11+'Bez vetvy'!P11+'Bez vetvy'!W11)</f>
        <v>0</v>
      </c>
      <c r="C12" s="1">
        <f>SUM('II599 smer od Kochanovce'!C11+'II599 smer od Kochanovce'!J11+'II599 smer od Kochanovce'!Q11+'II599 smer od Kochanovce'!X11)+SUM('MK Námestie Slobody'!C11+'MK Námestie Slobody'!J11+'MK Námestie Slobody'!Q11+'MK Námestie Slobody'!X11)+SUM('II599 smer od Brekov'!C11+'II599 smer od Brekov'!J11+'II599 smer od Brekov'!Q11+'II599 smer od Brekov'!X11)+SUM('Bez vetvy'!C11+'Bez vetvy'!J11+'Bez vetvy'!Q11+'Bez vetvy'!X11)</f>
        <v>453</v>
      </c>
      <c r="D12" s="1">
        <f>SUM('II599 smer od Kochanovce'!D11+'II599 smer od Kochanovce'!K11+'II599 smer od Kochanovce'!R11+'II599 smer od Kochanovce'!Y11)+SUM('MK Námestie Slobody'!D11+'MK Námestie Slobody'!K11+'MK Námestie Slobody'!R11+'MK Námestie Slobody'!Y11)+SUM('II599 smer od Brekov'!D11+'II599 smer od Brekov'!K11+'II599 smer od Brekov'!R11+'II599 smer od Brekov'!Y11)+SUM('Bez vetvy'!D11+'Bez vetvy'!K11+'Bez vetvy'!R11+'Bez vetvy'!Y11)</f>
        <v>10</v>
      </c>
      <c r="E12" s="1">
        <f>SUM('II599 smer od Kochanovce'!E11+'II599 smer od Kochanovce'!L11+'II599 smer od Kochanovce'!S11+'II599 smer od Kochanovce'!Z11)+SUM('MK Námestie Slobody'!E11+'MK Námestie Slobody'!L11+'MK Námestie Slobody'!S11+'MK Námestie Slobody'!Z11)+SUM('II599 smer od Brekov'!E11+'II599 smer od Brekov'!L11+'II599 smer od Brekov'!S11+'II599 smer od Brekov'!Z11)+SUM('Bez vetvy'!E11+'Bez vetvy'!L11+'Bez vetvy'!S11+'Bez vetvy'!Z11)</f>
        <v>2</v>
      </c>
      <c r="F12" s="1">
        <f>SUM('II599 smer od Kochanovce'!F11+'II599 smer od Kochanovce'!M11+'II599 smer od Kochanovce'!T11+'II599 smer od Kochanovce'!AA11)+SUM('MK Námestie Slobody'!F11+'MK Námestie Slobody'!M11+'MK Námestie Slobody'!T11+'MK Námestie Slobody'!AA11)+SUM('II599 smer od Brekov'!F11+'II599 smer od Brekov'!M11+'II599 smer od Brekov'!T11+'II599 smer od Brekov'!AA11)+SUM('Bez vetvy'!F11+'Bez vetvy'!M11+'Bez vetvy'!T11+'Bez vetvy'!AA11)</f>
        <v>3</v>
      </c>
      <c r="G12" s="1">
        <f>SUM('II599 smer od Kochanovce'!G11+'II599 smer od Kochanovce'!N11+'II599 smer od Kochanovce'!U11+'II599 smer od Kochanovce'!AB11)+SUM('MK Námestie Slobody'!G11+'MK Námestie Slobody'!N11+'MK Námestie Slobody'!U11+'MK Námestie Slobody'!AB11)+SUM('II599 smer od Brekov'!G11+'II599 smer od Brekov'!N11+'II599 smer od Brekov'!U11+'II599 smer od Brekov'!AB11)+SUM('Bez vetvy'!G11+'Bez vetvy'!N11+'Bez vetvy'!U11+'Bez vetvy'!AB11)</f>
        <v>0</v>
      </c>
    </row>
    <row r="13" spans="1:7" ht="15.75" thickBot="1" x14ac:dyDescent="0.3">
      <c r="A13" s="13" t="s">
        <v>56</v>
      </c>
      <c r="B13" s="1">
        <f>SUM('II599 smer od Kochanovce'!B12+'II599 smer od Kochanovce'!I12+'II599 smer od Kochanovce'!P12+'II599 smer od Kochanovce'!W12)+SUM('MK Námestie Slobody'!B12+'MK Námestie Slobody'!I12+'MK Námestie Slobody'!P12+'MK Námestie Slobody'!W12)+SUM('II599 smer od Brekov'!B12+'II599 smer od Brekov'!I12+'II599 smer od Brekov'!P12+'II599 smer od Brekov'!W12)+SUM('Bez vetvy'!B12+'Bez vetvy'!I12+'Bez vetvy'!P12+'Bez vetvy'!W12)</f>
        <v>0</v>
      </c>
      <c r="C13" s="1">
        <f>SUM('II599 smer od Kochanovce'!C12+'II599 smer od Kochanovce'!J12+'II599 smer od Kochanovce'!Q12+'II599 smer od Kochanovce'!X12)+SUM('MK Námestie Slobody'!C12+'MK Námestie Slobody'!J12+'MK Námestie Slobody'!Q12+'MK Námestie Slobody'!X12)+SUM('II599 smer od Brekov'!C12+'II599 smer od Brekov'!J12+'II599 smer od Brekov'!Q12+'II599 smer od Brekov'!X12)+SUM('Bez vetvy'!C12+'Bez vetvy'!J12+'Bez vetvy'!Q12+'Bez vetvy'!X12)</f>
        <v>334</v>
      </c>
      <c r="D13" s="1">
        <f>SUM('II599 smer od Kochanovce'!D12+'II599 smer od Kochanovce'!K12+'II599 smer od Kochanovce'!R12+'II599 smer od Kochanovce'!Y12)+SUM('MK Námestie Slobody'!D12+'MK Námestie Slobody'!K12+'MK Námestie Slobody'!R12+'MK Námestie Slobody'!Y12)+SUM('II599 smer od Brekov'!D12+'II599 smer od Brekov'!K12+'II599 smer od Brekov'!R12+'II599 smer od Brekov'!Y12)+SUM('Bez vetvy'!D12+'Bez vetvy'!K12+'Bez vetvy'!R12+'Bez vetvy'!Y12)</f>
        <v>9</v>
      </c>
      <c r="E13" s="1">
        <f>SUM('II599 smer od Kochanovce'!E12+'II599 smer od Kochanovce'!L12+'II599 smer od Kochanovce'!S12+'II599 smer od Kochanovce'!Z12)+SUM('MK Námestie Slobody'!E12+'MK Námestie Slobody'!L12+'MK Námestie Slobody'!S12+'MK Námestie Slobody'!Z12)+SUM('II599 smer od Brekov'!E12+'II599 smer od Brekov'!L12+'II599 smer od Brekov'!S12+'II599 smer od Brekov'!Z12)+SUM('Bez vetvy'!E12+'Bez vetvy'!L12+'Bez vetvy'!S12+'Bez vetvy'!Z12)</f>
        <v>2</v>
      </c>
      <c r="F13" s="1">
        <f>SUM('II599 smer od Kochanovce'!F12+'II599 smer od Kochanovce'!M12+'II599 smer od Kochanovce'!T12+'II599 smer od Kochanovce'!AA12)+SUM('MK Námestie Slobody'!F12+'MK Námestie Slobody'!M12+'MK Námestie Slobody'!T12+'MK Námestie Slobody'!AA12)+SUM('II599 smer od Brekov'!F12+'II599 smer od Brekov'!M12+'II599 smer od Brekov'!T12+'II599 smer od Brekov'!AA12)+SUM('Bez vetvy'!F12+'Bez vetvy'!M12+'Bez vetvy'!T12+'Bez vetvy'!AA12)</f>
        <v>1</v>
      </c>
      <c r="G13" s="1">
        <f>SUM('II599 smer od Kochanovce'!G12+'II599 smer od Kochanovce'!N12+'II599 smer od Kochanovce'!U12+'II599 smer od Kochanovce'!AB12)+SUM('MK Námestie Slobody'!G12+'MK Námestie Slobody'!N12+'MK Námestie Slobody'!U12+'MK Námestie Slobody'!AB12)+SUM('II599 smer od Brekov'!G12+'II599 smer od Brekov'!N12+'II599 smer od Brekov'!U12+'II599 smer od Brekov'!AB12)+SUM('Bez vetvy'!G12+'Bez vetvy'!N12+'Bez vetvy'!U12+'Bez vetvy'!AB12)</f>
        <v>0</v>
      </c>
    </row>
    <row r="14" spans="1:7" ht="15.75" thickBot="1" x14ac:dyDescent="0.3">
      <c r="A14" s="13" t="s">
        <v>57</v>
      </c>
      <c r="B14" s="1">
        <f>SUM('II599 smer od Kochanovce'!B13+'II599 smer od Kochanovce'!I13+'II599 smer od Kochanovce'!P13+'II599 smer od Kochanovce'!W13)+SUM('MK Námestie Slobody'!B13+'MK Námestie Slobody'!I13+'MK Námestie Slobody'!P13+'MK Námestie Slobody'!W13)+SUM('II599 smer od Brekov'!B13+'II599 smer od Brekov'!I13+'II599 smer od Brekov'!P13+'II599 smer od Brekov'!W13)+SUM('Bez vetvy'!B13+'Bez vetvy'!I13+'Bez vetvy'!P13+'Bez vetvy'!W13)</f>
        <v>0</v>
      </c>
      <c r="C14" s="1">
        <f>SUM('II599 smer od Kochanovce'!C13+'II599 smer od Kochanovce'!J13+'II599 smer od Kochanovce'!Q13+'II599 smer od Kochanovce'!X13)+SUM('MK Námestie Slobody'!C13+'MK Námestie Slobody'!J13+'MK Námestie Slobody'!Q13+'MK Námestie Slobody'!X13)+SUM('II599 smer od Brekov'!C13+'II599 smer od Brekov'!J13+'II599 smer od Brekov'!Q13+'II599 smer od Brekov'!X13)+SUM('Bez vetvy'!C13+'Bez vetvy'!J13+'Bez vetvy'!Q13+'Bez vetvy'!X13)</f>
        <v>348</v>
      </c>
      <c r="D14" s="1">
        <f>SUM('II599 smer od Kochanovce'!D13+'II599 smer od Kochanovce'!K13+'II599 smer od Kochanovce'!R13+'II599 smer od Kochanovce'!Y13)+SUM('MK Námestie Slobody'!D13+'MK Námestie Slobody'!K13+'MK Námestie Slobody'!R13+'MK Námestie Slobody'!Y13)+SUM('II599 smer od Brekov'!D13+'II599 smer od Brekov'!K13+'II599 smer od Brekov'!R13+'II599 smer od Brekov'!Y13)+SUM('Bez vetvy'!D13+'Bez vetvy'!K13+'Bez vetvy'!R13+'Bez vetvy'!Y13)</f>
        <v>8</v>
      </c>
      <c r="E14" s="1">
        <f>SUM('II599 smer od Kochanovce'!E13+'II599 smer od Kochanovce'!L13+'II599 smer od Kochanovce'!S13+'II599 smer od Kochanovce'!Z13)+SUM('MK Námestie Slobody'!E13+'MK Námestie Slobody'!L13+'MK Námestie Slobody'!S13+'MK Námestie Slobody'!Z13)+SUM('II599 smer od Brekov'!E13+'II599 smer od Brekov'!L13+'II599 smer od Brekov'!S13+'II599 smer od Brekov'!Z13)+SUM('Bez vetvy'!E13+'Bez vetvy'!L13+'Bez vetvy'!S13+'Bez vetvy'!Z13)</f>
        <v>2</v>
      </c>
      <c r="F14" s="1">
        <f>SUM('II599 smer od Kochanovce'!F13+'II599 smer od Kochanovce'!M13+'II599 smer od Kochanovce'!T13+'II599 smer od Kochanovce'!AA13)+SUM('MK Námestie Slobody'!F13+'MK Námestie Slobody'!M13+'MK Námestie Slobody'!T13+'MK Námestie Slobody'!AA13)+SUM('II599 smer od Brekov'!F13+'II599 smer od Brekov'!M13+'II599 smer od Brekov'!T13+'II599 smer od Brekov'!AA13)+SUM('Bez vetvy'!F13+'Bez vetvy'!M13+'Bez vetvy'!T13+'Bez vetvy'!AA13)</f>
        <v>1</v>
      </c>
      <c r="G14" s="1">
        <f>SUM('II599 smer od Kochanovce'!G13+'II599 smer od Kochanovce'!N13+'II599 smer od Kochanovce'!U13+'II599 smer od Kochanovce'!AB13)+SUM('MK Námestie Slobody'!G13+'MK Námestie Slobody'!N13+'MK Námestie Slobody'!U13+'MK Námestie Slobody'!AB13)+SUM('II599 smer od Brekov'!G13+'II599 smer od Brekov'!N13+'II599 smer od Brekov'!U13+'II599 smer od Brekov'!AB13)+SUM('Bez vetvy'!G13+'Bez vetvy'!N13+'Bez vetvy'!U13+'Bez vetvy'!AB13)</f>
        <v>0</v>
      </c>
    </row>
    <row r="15" spans="1:7" ht="15.75" thickBot="1" x14ac:dyDescent="0.3">
      <c r="A15" s="14" t="s">
        <v>58</v>
      </c>
      <c r="B15" s="1">
        <f>SUM('II599 smer od Kochanovce'!B14+'II599 smer od Kochanovce'!I14+'II599 smer od Kochanovce'!P14+'II599 smer od Kochanovce'!W14)+SUM('MK Námestie Slobody'!B14+'MK Námestie Slobody'!I14+'MK Námestie Slobody'!P14+'MK Námestie Slobody'!W14)+SUM('II599 smer od Brekov'!B14+'II599 smer od Brekov'!I14+'II599 smer od Brekov'!P14+'II599 smer od Brekov'!W14)+SUM('Bez vetvy'!B14+'Bez vetvy'!I14+'Bez vetvy'!P14+'Bez vetvy'!W14)</f>
        <v>0</v>
      </c>
      <c r="C15" s="1">
        <f>SUM('II599 smer od Kochanovce'!C14+'II599 smer od Kochanovce'!J14+'II599 smer od Kochanovce'!Q14+'II599 smer od Kochanovce'!X14)+SUM('MK Námestie Slobody'!C14+'MK Námestie Slobody'!J14+'MK Námestie Slobody'!Q14+'MK Námestie Slobody'!X14)+SUM('II599 smer od Brekov'!C14+'II599 smer od Brekov'!J14+'II599 smer od Brekov'!Q14+'II599 smer od Brekov'!X14)+SUM('Bez vetvy'!C14+'Bez vetvy'!J14+'Bez vetvy'!Q14+'Bez vetvy'!X14)</f>
        <v>344</v>
      </c>
      <c r="D15" s="1">
        <f>SUM('II599 smer od Kochanovce'!D14+'II599 smer od Kochanovce'!K14+'II599 smer od Kochanovce'!R14+'II599 smer od Kochanovce'!Y14)+SUM('MK Námestie Slobody'!D14+'MK Námestie Slobody'!K14+'MK Námestie Slobody'!R14+'MK Námestie Slobody'!Y14)+SUM('II599 smer od Brekov'!D14+'II599 smer od Brekov'!K14+'II599 smer od Brekov'!R14+'II599 smer od Brekov'!Y14)+SUM('Bez vetvy'!D14+'Bez vetvy'!K14+'Bez vetvy'!R14+'Bez vetvy'!Y14)</f>
        <v>9</v>
      </c>
      <c r="E15" s="1">
        <f>SUM('II599 smer od Kochanovce'!E14+'II599 smer od Kochanovce'!L14+'II599 smer od Kochanovce'!S14+'II599 smer od Kochanovce'!Z14)+SUM('MK Námestie Slobody'!E14+'MK Námestie Slobody'!L14+'MK Námestie Slobody'!S14+'MK Námestie Slobody'!Z14)+SUM('II599 smer od Brekov'!E14+'II599 smer od Brekov'!L14+'II599 smer od Brekov'!S14+'II599 smer od Brekov'!Z14)+SUM('Bez vetvy'!E14+'Bez vetvy'!L14+'Bez vetvy'!S14+'Bez vetvy'!Z14)</f>
        <v>2</v>
      </c>
      <c r="F15" s="1">
        <f>SUM('II599 smer od Kochanovce'!F14+'II599 smer od Kochanovce'!M14+'II599 smer od Kochanovce'!T14+'II599 smer od Kochanovce'!AA14)+SUM('MK Námestie Slobody'!F14+'MK Námestie Slobody'!M14+'MK Námestie Slobody'!T14+'MK Námestie Slobody'!AA14)+SUM('II599 smer od Brekov'!F14+'II599 smer od Brekov'!M14+'II599 smer od Brekov'!T14+'II599 smer od Brekov'!AA14)+SUM('Bez vetvy'!F14+'Bez vetvy'!M14+'Bez vetvy'!T14+'Bez vetvy'!AA14)</f>
        <v>4</v>
      </c>
      <c r="G15" s="1">
        <f>SUM('II599 smer od Kochanovce'!G14+'II599 smer od Kochanovce'!N14+'II599 smer od Kochanovce'!U14+'II599 smer od Kochanovce'!AB14)+SUM('MK Námestie Slobody'!G14+'MK Námestie Slobody'!N14+'MK Námestie Slobody'!U14+'MK Námestie Slobody'!AB14)+SUM('II599 smer od Brekov'!G14+'II599 smer od Brekov'!N14+'II599 smer od Brekov'!U14+'II599 smer od Brekov'!AB14)+SUM('Bez vetvy'!G14+'Bez vetvy'!N14+'Bez vetvy'!U14+'Bez vetvy'!AB14)</f>
        <v>0</v>
      </c>
    </row>
    <row r="16" spans="1:7" ht="15.75" thickBot="1" x14ac:dyDescent="0.3">
      <c r="A16" s="18" t="s">
        <v>59</v>
      </c>
      <c r="B16" s="1">
        <f>SUM('II599 smer od Kochanovce'!B15+'II599 smer od Kochanovce'!I15+'II599 smer od Kochanovce'!P15+'II599 smer od Kochanovce'!W15)+SUM('MK Námestie Slobody'!B15+'MK Námestie Slobody'!I15+'MK Námestie Slobody'!P15+'MK Námestie Slobody'!W15)+SUM('II599 smer od Brekov'!B15+'II599 smer od Brekov'!I15+'II599 smer od Brekov'!P15+'II599 smer od Brekov'!W15)+SUM('Bez vetvy'!B15+'Bez vetvy'!I15+'Bez vetvy'!P15+'Bez vetvy'!W15)</f>
        <v>0</v>
      </c>
      <c r="C16" s="1">
        <f>SUM('II599 smer od Kochanovce'!C15+'II599 smer od Kochanovce'!J15+'II599 smer od Kochanovce'!Q15+'II599 smer od Kochanovce'!X15)+SUM('MK Námestie Slobody'!C15+'MK Námestie Slobody'!J15+'MK Námestie Slobody'!Q15+'MK Námestie Slobody'!X15)+SUM('II599 smer od Brekov'!C15+'II599 smer od Brekov'!J15+'II599 smer od Brekov'!Q15+'II599 smer od Brekov'!X15)+SUM('Bez vetvy'!C15+'Bez vetvy'!J15+'Bez vetvy'!Q15+'Bez vetvy'!X15)</f>
        <v>375</v>
      </c>
      <c r="D16" s="1">
        <f>SUM('II599 smer od Kochanovce'!D15+'II599 smer od Kochanovce'!K15+'II599 smer od Kochanovce'!R15+'II599 smer od Kochanovce'!Y15)+SUM('MK Námestie Slobody'!D15+'MK Námestie Slobody'!K15+'MK Námestie Slobody'!R15+'MK Námestie Slobody'!Y15)+SUM('II599 smer od Brekov'!D15+'II599 smer od Brekov'!K15+'II599 smer od Brekov'!R15+'II599 smer od Brekov'!Y15)+SUM('Bez vetvy'!D15+'Bez vetvy'!K15+'Bez vetvy'!R15+'Bez vetvy'!Y15)</f>
        <v>5</v>
      </c>
      <c r="E16" s="1">
        <f>SUM('II599 smer od Kochanovce'!E15+'II599 smer od Kochanovce'!L15+'II599 smer od Kochanovce'!S15+'II599 smer od Kochanovce'!Z15)+SUM('MK Námestie Slobody'!E15+'MK Námestie Slobody'!L15+'MK Námestie Slobody'!S15+'MK Námestie Slobody'!Z15)+SUM('II599 smer od Brekov'!E15+'II599 smer od Brekov'!L15+'II599 smer od Brekov'!S15+'II599 smer od Brekov'!Z15)+SUM('Bez vetvy'!E15+'Bez vetvy'!L15+'Bez vetvy'!S15+'Bez vetvy'!Z15)</f>
        <v>2</v>
      </c>
      <c r="F16" s="1">
        <f>SUM('II599 smer od Kochanovce'!F15+'II599 smer od Kochanovce'!M15+'II599 smer od Kochanovce'!T15+'II599 smer od Kochanovce'!AA15)+SUM('MK Námestie Slobody'!F15+'MK Námestie Slobody'!M15+'MK Námestie Slobody'!T15+'MK Námestie Slobody'!AA15)+SUM('II599 smer od Brekov'!F15+'II599 smer od Brekov'!M15+'II599 smer od Brekov'!T15+'II599 smer od Brekov'!AA15)+SUM('Bez vetvy'!F15+'Bez vetvy'!M15+'Bez vetvy'!T15+'Bez vetvy'!AA15)</f>
        <v>1</v>
      </c>
      <c r="G16" s="1">
        <f>SUM('II599 smer od Kochanovce'!G15+'II599 smer od Kochanovce'!N15+'II599 smer od Kochanovce'!U15+'II599 smer od Kochanovce'!AB15)+SUM('MK Námestie Slobody'!G15+'MK Námestie Slobody'!N15+'MK Námestie Slobody'!U15+'MK Námestie Slobody'!AB15)+SUM('II599 smer od Brekov'!G15+'II599 smer od Brekov'!N15+'II599 smer od Brekov'!U15+'II599 smer od Brekov'!AB15)+SUM('Bez vetvy'!G15+'Bez vetvy'!N15+'Bez vetvy'!U15+'Bez vetvy'!AB15)</f>
        <v>0</v>
      </c>
    </row>
    <row r="17" spans="1:7" ht="15.75" thickBot="1" x14ac:dyDescent="0.3">
      <c r="A17" s="88" t="s">
        <v>60</v>
      </c>
      <c r="B17" s="1">
        <f>SUM('II599 smer od Kochanovce'!B16+'II599 smer od Kochanovce'!I16+'II599 smer od Kochanovce'!P16+'II599 smer od Kochanovce'!W16)+SUM('MK Námestie Slobody'!B16+'MK Námestie Slobody'!I16+'MK Námestie Slobody'!P16+'MK Námestie Slobody'!W16)+SUM('II599 smer od Brekov'!B16+'II599 smer od Brekov'!I16+'II599 smer od Brekov'!P16+'II599 smer od Brekov'!W16)+SUM('Bez vetvy'!B16+'Bez vetvy'!I16+'Bez vetvy'!P16+'Bez vetvy'!W16)</f>
        <v>0</v>
      </c>
      <c r="C17" s="1">
        <f>SUM('II599 smer od Kochanovce'!C16+'II599 smer od Kochanovce'!J16+'II599 smer od Kochanovce'!Q16+'II599 smer od Kochanovce'!X16)+SUM('MK Námestie Slobody'!C16+'MK Námestie Slobody'!J16+'MK Námestie Slobody'!Q16+'MK Námestie Slobody'!X16)+SUM('II599 smer od Brekov'!C16+'II599 smer od Brekov'!J16+'II599 smer od Brekov'!Q16+'II599 smer od Brekov'!X16)+SUM('Bez vetvy'!C16+'Bez vetvy'!J16+'Bez vetvy'!Q16+'Bez vetvy'!X16)</f>
        <v>381</v>
      </c>
      <c r="D17" s="1">
        <f>SUM('II599 smer od Kochanovce'!D16+'II599 smer od Kochanovce'!K16+'II599 smer od Kochanovce'!R16+'II599 smer od Kochanovce'!Y16)+SUM('MK Námestie Slobody'!D16+'MK Námestie Slobody'!K16+'MK Námestie Slobody'!R16+'MK Námestie Slobody'!Y16)+SUM('II599 smer od Brekov'!D16+'II599 smer od Brekov'!K16+'II599 smer od Brekov'!R16+'II599 smer od Brekov'!Y16)+SUM('Bez vetvy'!D16+'Bez vetvy'!K16+'Bez vetvy'!R16+'Bez vetvy'!Y16)</f>
        <v>3</v>
      </c>
      <c r="E17" s="1">
        <f>SUM('II599 smer od Kochanovce'!E16+'II599 smer od Kochanovce'!L16+'II599 smer od Kochanovce'!S16+'II599 smer od Kochanovce'!Z16)+SUM('MK Námestie Slobody'!E16+'MK Námestie Slobody'!L16+'MK Námestie Slobody'!S16+'MK Námestie Slobody'!Z16)+SUM('II599 smer od Brekov'!E16+'II599 smer od Brekov'!L16+'II599 smer od Brekov'!S16+'II599 smer od Brekov'!Z16)+SUM('Bez vetvy'!E16+'Bez vetvy'!L16+'Bez vetvy'!S16+'Bez vetvy'!Z16)</f>
        <v>3</v>
      </c>
      <c r="F17" s="1">
        <f>SUM('II599 smer od Kochanovce'!F16+'II599 smer od Kochanovce'!M16+'II599 smer od Kochanovce'!T16+'II599 smer od Kochanovce'!AA16)+SUM('MK Námestie Slobody'!F16+'MK Námestie Slobody'!M16+'MK Námestie Slobody'!T16+'MK Námestie Slobody'!AA16)+SUM('II599 smer od Brekov'!F16+'II599 smer od Brekov'!M16+'II599 smer od Brekov'!T16+'II599 smer od Brekov'!AA16)+SUM('Bez vetvy'!F16+'Bez vetvy'!M16+'Bez vetvy'!T16+'Bez vetvy'!AA16)</f>
        <v>1</v>
      </c>
      <c r="G17" s="1">
        <f>SUM('II599 smer od Kochanovce'!G16+'II599 smer od Kochanovce'!N16+'II599 smer od Kochanovce'!U16+'II599 smer od Kochanovce'!AB16)+SUM('MK Námestie Slobody'!G16+'MK Námestie Slobody'!N16+'MK Námestie Slobody'!U16+'MK Námestie Slobody'!AB16)+SUM('II599 smer od Brekov'!G16+'II599 smer od Brekov'!N16+'II599 smer od Brekov'!U16+'II599 smer od Brekov'!AB16)+SUM('Bez vetvy'!G16+'Bez vetvy'!N16+'Bez vetvy'!U16+'Bez vetvy'!AB16)</f>
        <v>0</v>
      </c>
    </row>
    <row r="18" spans="1:7" ht="15.75" thickBot="1" x14ac:dyDescent="0.3">
      <c r="A18" s="13" t="s">
        <v>61</v>
      </c>
      <c r="B18" s="1">
        <f>SUM('II599 smer od Kochanovce'!B17+'II599 smer od Kochanovce'!I17+'II599 smer od Kochanovce'!P17+'II599 smer od Kochanovce'!W17)+SUM('MK Námestie Slobody'!B17+'MK Námestie Slobody'!I17+'MK Námestie Slobody'!P17+'MK Námestie Slobody'!W17)+SUM('II599 smer od Brekov'!B17+'II599 smer od Brekov'!I17+'II599 smer od Brekov'!P17+'II599 smer od Brekov'!W17)+SUM('Bez vetvy'!B17+'Bez vetvy'!I17+'Bez vetvy'!P17+'Bez vetvy'!W17)</f>
        <v>0</v>
      </c>
      <c r="C18" s="1">
        <f>SUM('II599 smer od Kochanovce'!C17+'II599 smer od Kochanovce'!J17+'II599 smer od Kochanovce'!Q17+'II599 smer od Kochanovce'!X17)+SUM('MK Námestie Slobody'!C17+'MK Námestie Slobody'!J17+'MK Námestie Slobody'!Q17+'MK Námestie Slobody'!X17)+SUM('II599 smer od Brekov'!C17+'II599 smer od Brekov'!J17+'II599 smer od Brekov'!Q17+'II599 smer od Brekov'!X17)+SUM('Bez vetvy'!C17+'Bez vetvy'!J17+'Bez vetvy'!Q17+'Bez vetvy'!X17)</f>
        <v>371</v>
      </c>
      <c r="D18" s="1">
        <f>SUM('II599 smer od Kochanovce'!D17+'II599 smer od Kochanovce'!K17+'II599 smer od Kochanovce'!R17+'II599 smer od Kochanovce'!Y17)+SUM('MK Námestie Slobody'!D17+'MK Námestie Slobody'!K17+'MK Námestie Slobody'!R17+'MK Námestie Slobody'!Y17)+SUM('II599 smer od Brekov'!D17+'II599 smer od Brekov'!K17+'II599 smer od Brekov'!R17+'II599 smer od Brekov'!Y17)+SUM('Bez vetvy'!D17+'Bez vetvy'!K17+'Bez vetvy'!R17+'Bez vetvy'!Y17)</f>
        <v>12</v>
      </c>
      <c r="E18" s="1">
        <f>SUM('II599 smer od Kochanovce'!E17+'II599 smer od Kochanovce'!L17+'II599 smer od Kochanovce'!S17+'II599 smer od Kochanovce'!Z17)+SUM('MK Námestie Slobody'!E17+'MK Námestie Slobody'!L17+'MK Námestie Slobody'!S17+'MK Námestie Slobody'!Z17)+SUM('II599 smer od Brekov'!E17+'II599 smer od Brekov'!L17+'II599 smer od Brekov'!S17+'II599 smer od Brekov'!Z17)+SUM('Bez vetvy'!E17+'Bez vetvy'!L17+'Bez vetvy'!S17+'Bez vetvy'!Z17)</f>
        <v>4</v>
      </c>
      <c r="F18" s="1">
        <f>SUM('II599 smer od Kochanovce'!F17+'II599 smer od Kochanovce'!M17+'II599 smer od Kochanovce'!T17+'II599 smer od Kochanovce'!AA17)+SUM('MK Námestie Slobody'!F17+'MK Námestie Slobody'!M17+'MK Námestie Slobody'!T17+'MK Námestie Slobody'!AA17)+SUM('II599 smer od Brekov'!F17+'II599 smer od Brekov'!M17+'II599 smer od Brekov'!T17+'II599 smer od Brekov'!AA17)+SUM('Bez vetvy'!F17+'Bez vetvy'!M17+'Bez vetvy'!T17+'Bez vetvy'!AA17)</f>
        <v>2</v>
      </c>
      <c r="G18" s="1">
        <f>SUM('II599 smer od Kochanovce'!G17+'II599 smer od Kochanovce'!N17+'II599 smer od Kochanovce'!U17+'II599 smer od Kochanovce'!AB17)+SUM('MK Námestie Slobody'!G17+'MK Námestie Slobody'!N17+'MK Námestie Slobody'!U17+'MK Námestie Slobody'!AB17)+SUM('II599 smer od Brekov'!G17+'II599 smer od Brekov'!N17+'II599 smer od Brekov'!U17+'II599 smer od Brekov'!AB17)+SUM('Bez vetvy'!G17+'Bez vetvy'!N17+'Bez vetvy'!U17+'Bez vetvy'!AB17)</f>
        <v>1</v>
      </c>
    </row>
    <row r="19" spans="1:7" ht="15.75" thickBot="1" x14ac:dyDescent="0.3">
      <c r="A19" s="13" t="s">
        <v>62</v>
      </c>
      <c r="B19" s="1">
        <f>SUM('II599 smer od Kochanovce'!B18+'II599 smer od Kochanovce'!I18+'II599 smer od Kochanovce'!P18+'II599 smer od Kochanovce'!W18)+SUM('MK Námestie Slobody'!B18+'MK Námestie Slobody'!I18+'MK Námestie Slobody'!P18+'MK Námestie Slobody'!W18)+SUM('II599 smer od Brekov'!B18+'II599 smer od Brekov'!I18+'II599 smer od Brekov'!P18+'II599 smer od Brekov'!W18)+SUM('Bez vetvy'!B18+'Bez vetvy'!I18+'Bez vetvy'!P18+'Bez vetvy'!W18)</f>
        <v>0</v>
      </c>
      <c r="C19" s="1">
        <f>SUM('II599 smer od Kochanovce'!C18+'II599 smer od Kochanovce'!J18+'II599 smer od Kochanovce'!Q18+'II599 smer od Kochanovce'!X18)+SUM('MK Námestie Slobody'!C18+'MK Námestie Slobody'!J18+'MK Námestie Slobody'!Q18+'MK Námestie Slobody'!X18)+SUM('II599 smer od Brekov'!C18+'II599 smer od Brekov'!J18+'II599 smer od Brekov'!Q18+'II599 smer od Brekov'!X18)+SUM('Bez vetvy'!C18+'Bez vetvy'!J18+'Bez vetvy'!Q18+'Bez vetvy'!X18)</f>
        <v>364</v>
      </c>
      <c r="D19" s="1">
        <f>SUM('II599 smer od Kochanovce'!D18+'II599 smer od Kochanovce'!K18+'II599 smer od Kochanovce'!R18+'II599 smer od Kochanovce'!Y18)+SUM('MK Námestie Slobody'!D18+'MK Námestie Slobody'!K18+'MK Námestie Slobody'!R18+'MK Námestie Slobody'!Y18)+SUM('II599 smer od Brekov'!D18+'II599 smer od Brekov'!K18+'II599 smer od Brekov'!R18+'II599 smer od Brekov'!Y18)+SUM('Bez vetvy'!D18+'Bez vetvy'!K18+'Bez vetvy'!R18+'Bez vetvy'!Y18)</f>
        <v>8</v>
      </c>
      <c r="E19" s="1">
        <f>SUM('II599 smer od Kochanovce'!E18+'II599 smer od Kochanovce'!L18+'II599 smer od Kochanovce'!S18+'II599 smer od Kochanovce'!Z18)+SUM('MK Námestie Slobody'!E18+'MK Námestie Slobody'!L18+'MK Námestie Slobody'!S18+'MK Námestie Slobody'!Z18)+SUM('II599 smer od Brekov'!E18+'II599 smer od Brekov'!L18+'II599 smer od Brekov'!S18+'II599 smer od Brekov'!Z18)+SUM('Bez vetvy'!E18+'Bez vetvy'!L18+'Bez vetvy'!S18+'Bez vetvy'!Z18)</f>
        <v>2</v>
      </c>
      <c r="F19" s="1">
        <f>SUM('II599 smer od Kochanovce'!F18+'II599 smer od Kochanovce'!M18+'II599 smer od Kochanovce'!T18+'II599 smer od Kochanovce'!AA18)+SUM('MK Námestie Slobody'!F18+'MK Námestie Slobody'!M18+'MK Námestie Slobody'!T18+'MK Námestie Slobody'!AA18)+SUM('II599 smer od Brekov'!F18+'II599 smer od Brekov'!M18+'II599 smer od Brekov'!T18+'II599 smer od Brekov'!AA18)+SUM('Bez vetvy'!F18+'Bez vetvy'!M18+'Bez vetvy'!T18+'Bez vetvy'!AA18)</f>
        <v>6</v>
      </c>
      <c r="G19" s="1">
        <f>SUM('II599 smer od Kochanovce'!G18+'II599 smer od Kochanovce'!N18+'II599 smer od Kochanovce'!U18+'II599 smer od Kochanovce'!AB18)+SUM('MK Námestie Slobody'!G18+'MK Námestie Slobody'!N18+'MK Námestie Slobody'!U18+'MK Námestie Slobody'!AB18)+SUM('II599 smer od Brekov'!G18+'II599 smer od Brekov'!N18+'II599 smer od Brekov'!U18+'II599 smer od Brekov'!AB18)+SUM('Bez vetvy'!G18+'Bez vetvy'!N18+'Bez vetvy'!U18+'Bez vetvy'!AB18)</f>
        <v>0</v>
      </c>
    </row>
    <row r="20" spans="1:7" ht="15.75" thickBot="1" x14ac:dyDescent="0.3">
      <c r="A20" s="13" t="s">
        <v>63</v>
      </c>
      <c r="B20" s="1">
        <f>SUM('II599 smer od Kochanovce'!B19+'II599 smer od Kochanovce'!I19+'II599 smer od Kochanovce'!P19+'II599 smer od Kochanovce'!W19)+SUM('MK Námestie Slobody'!B19+'MK Námestie Slobody'!I19+'MK Námestie Slobody'!P19+'MK Námestie Slobody'!W19)+SUM('II599 smer od Brekov'!B19+'II599 smer od Brekov'!I19+'II599 smer od Brekov'!P19+'II599 smer od Brekov'!W19)+SUM('Bez vetvy'!B19+'Bez vetvy'!I19+'Bez vetvy'!P19+'Bez vetvy'!W19)</f>
        <v>1</v>
      </c>
      <c r="C20" s="1">
        <f>SUM('II599 smer od Kochanovce'!C19+'II599 smer od Kochanovce'!J19+'II599 smer od Kochanovce'!Q19+'II599 smer od Kochanovce'!X19)+SUM('MK Námestie Slobody'!C19+'MK Námestie Slobody'!J19+'MK Námestie Slobody'!Q19+'MK Námestie Slobody'!X19)+SUM('II599 smer od Brekov'!C19+'II599 smer od Brekov'!J19+'II599 smer od Brekov'!Q19+'II599 smer od Brekov'!X19)+SUM('Bez vetvy'!C19+'Bez vetvy'!J19+'Bez vetvy'!Q19+'Bez vetvy'!X19)</f>
        <v>412</v>
      </c>
      <c r="D20" s="1">
        <f>SUM('II599 smer od Kochanovce'!D19+'II599 smer od Kochanovce'!K19+'II599 smer od Kochanovce'!R19+'II599 smer od Kochanovce'!Y19)+SUM('MK Námestie Slobody'!D19+'MK Námestie Slobody'!K19+'MK Námestie Slobody'!R19+'MK Námestie Slobody'!Y19)+SUM('II599 smer od Brekov'!D19+'II599 smer od Brekov'!K19+'II599 smer od Brekov'!R19+'II599 smer od Brekov'!Y19)+SUM('Bez vetvy'!D19+'Bez vetvy'!K19+'Bez vetvy'!R19+'Bez vetvy'!Y19)</f>
        <v>8</v>
      </c>
      <c r="E20" s="1">
        <f>SUM('II599 smer od Kochanovce'!E19+'II599 smer od Kochanovce'!L19+'II599 smer od Kochanovce'!S19+'II599 smer od Kochanovce'!Z19)+SUM('MK Námestie Slobody'!E19+'MK Námestie Slobody'!L19+'MK Námestie Slobody'!S19+'MK Námestie Slobody'!Z19)+SUM('II599 smer od Brekov'!E19+'II599 smer od Brekov'!L19+'II599 smer od Brekov'!S19+'II599 smer od Brekov'!Z19)+SUM('Bez vetvy'!E19+'Bez vetvy'!L19+'Bez vetvy'!S19+'Bez vetvy'!Z19)</f>
        <v>4</v>
      </c>
      <c r="F20" s="1">
        <f>SUM('II599 smer od Kochanovce'!F19+'II599 smer od Kochanovce'!M19+'II599 smer od Kochanovce'!T19+'II599 smer od Kochanovce'!AA19)+SUM('MK Námestie Slobody'!F19+'MK Námestie Slobody'!M19+'MK Námestie Slobody'!T19+'MK Námestie Slobody'!AA19)+SUM('II599 smer od Brekov'!F19+'II599 smer od Brekov'!M19+'II599 smer od Brekov'!T19+'II599 smer od Brekov'!AA19)+SUM('Bez vetvy'!F19+'Bez vetvy'!M19+'Bez vetvy'!T19+'Bez vetvy'!AA19)</f>
        <v>1</v>
      </c>
      <c r="G20" s="1">
        <f>SUM('II599 smer od Kochanovce'!G19+'II599 smer od Kochanovce'!N19+'II599 smer od Kochanovce'!U19+'II599 smer od Kochanovce'!AB19)+SUM('MK Námestie Slobody'!G19+'MK Námestie Slobody'!N19+'MK Námestie Slobody'!U19+'MK Námestie Slobody'!AB19)+SUM('II599 smer od Brekov'!G19+'II599 smer od Brekov'!N19+'II599 smer od Brekov'!U19+'II599 smer od Brekov'!AB19)+SUM('Bez vetvy'!G19+'Bez vetvy'!N19+'Bez vetvy'!U19+'Bez vetvy'!AB19)</f>
        <v>0</v>
      </c>
    </row>
    <row r="21" spans="1:7" ht="15.75" thickBot="1" x14ac:dyDescent="0.3">
      <c r="A21" s="13" t="s">
        <v>64</v>
      </c>
      <c r="B21" s="1">
        <f>SUM('II599 smer od Kochanovce'!B20+'II599 smer od Kochanovce'!I20+'II599 smer od Kochanovce'!P20+'II599 smer od Kochanovce'!W20)+SUM('MK Námestie Slobody'!B20+'MK Námestie Slobody'!I20+'MK Námestie Slobody'!P20+'MK Námestie Slobody'!W20)+SUM('II599 smer od Brekov'!B20+'II599 smer od Brekov'!I20+'II599 smer od Brekov'!P20+'II599 smer od Brekov'!W20)+SUM('Bez vetvy'!B20+'Bez vetvy'!I20+'Bez vetvy'!P20+'Bez vetvy'!W20)</f>
        <v>0</v>
      </c>
      <c r="C21" s="1">
        <f>SUM('II599 smer od Kochanovce'!C20+'II599 smer od Kochanovce'!J20+'II599 smer od Kochanovce'!Q20+'II599 smer od Kochanovce'!X20)+SUM('MK Námestie Slobody'!C20+'MK Námestie Slobody'!J20+'MK Námestie Slobody'!Q20+'MK Námestie Slobody'!X20)+SUM('II599 smer od Brekov'!C20+'II599 smer od Brekov'!J20+'II599 smer od Brekov'!Q20+'II599 smer od Brekov'!X20)+SUM('Bez vetvy'!C20+'Bez vetvy'!J20+'Bez vetvy'!Q20+'Bez vetvy'!X20)</f>
        <v>375</v>
      </c>
      <c r="D21" s="1">
        <f>SUM('II599 smer od Kochanovce'!D20+'II599 smer od Kochanovce'!K20+'II599 smer od Kochanovce'!R20+'II599 smer od Kochanovce'!Y20)+SUM('MK Námestie Slobody'!D20+'MK Námestie Slobody'!K20+'MK Námestie Slobody'!R20+'MK Námestie Slobody'!Y20)+SUM('II599 smer od Brekov'!D20+'II599 smer od Brekov'!K20+'II599 smer od Brekov'!R20+'II599 smer od Brekov'!Y20)+SUM('Bez vetvy'!D20+'Bez vetvy'!K20+'Bez vetvy'!R20+'Bez vetvy'!Y20)</f>
        <v>11</v>
      </c>
      <c r="E21" s="1">
        <f>SUM('II599 smer od Kochanovce'!E20+'II599 smer od Kochanovce'!L20+'II599 smer od Kochanovce'!S20+'II599 smer od Kochanovce'!Z20)+SUM('MK Námestie Slobody'!E20+'MK Námestie Slobody'!L20+'MK Námestie Slobody'!S20+'MK Námestie Slobody'!Z20)+SUM('II599 smer od Brekov'!E20+'II599 smer od Brekov'!L20+'II599 smer od Brekov'!S20+'II599 smer od Brekov'!Z20)+SUM('Bez vetvy'!E20+'Bez vetvy'!L20+'Bez vetvy'!S20+'Bez vetvy'!Z20)</f>
        <v>6</v>
      </c>
      <c r="F21" s="1">
        <f>SUM('II599 smer od Kochanovce'!F20+'II599 smer od Kochanovce'!M20+'II599 smer od Kochanovce'!T20+'II599 smer od Kochanovce'!AA20)+SUM('MK Námestie Slobody'!F20+'MK Námestie Slobody'!M20+'MK Námestie Slobody'!T20+'MK Námestie Slobody'!AA20)+SUM('II599 smer od Brekov'!F20+'II599 smer od Brekov'!M20+'II599 smer od Brekov'!T20+'II599 smer od Brekov'!AA20)+SUM('Bez vetvy'!F20+'Bez vetvy'!M20+'Bez vetvy'!T20+'Bez vetvy'!AA20)</f>
        <v>2</v>
      </c>
      <c r="G21" s="1">
        <f>SUM('II599 smer od Kochanovce'!G20+'II599 smer od Kochanovce'!N20+'II599 smer od Kochanovce'!U20+'II599 smer od Kochanovce'!AB20)+SUM('MK Námestie Slobody'!G20+'MK Námestie Slobody'!N20+'MK Námestie Slobody'!U20+'MK Námestie Slobody'!AB20)+SUM('II599 smer od Brekov'!G20+'II599 smer od Brekov'!N20+'II599 smer od Brekov'!U20+'II599 smer od Brekov'!AB20)+SUM('Bez vetvy'!G20+'Bez vetvy'!N20+'Bez vetvy'!U20+'Bez vetvy'!AB20)</f>
        <v>0</v>
      </c>
    </row>
    <row r="22" spans="1:7" ht="15.75" thickBot="1" x14ac:dyDescent="0.3">
      <c r="A22" s="13" t="s">
        <v>65</v>
      </c>
      <c r="B22" s="1">
        <f>SUM('II599 smer od Kochanovce'!B21+'II599 smer od Kochanovce'!I21+'II599 smer od Kochanovce'!P21+'II599 smer od Kochanovce'!W21)+SUM('MK Námestie Slobody'!B21+'MK Námestie Slobody'!I21+'MK Námestie Slobody'!P21+'MK Námestie Slobody'!W21)+SUM('II599 smer od Brekov'!B21+'II599 smer od Brekov'!I21+'II599 smer od Brekov'!P21+'II599 smer od Brekov'!W21)+SUM('Bez vetvy'!B21+'Bez vetvy'!I21+'Bez vetvy'!P21+'Bez vetvy'!W21)</f>
        <v>1</v>
      </c>
      <c r="C22" s="1">
        <f>SUM('II599 smer od Kochanovce'!C21+'II599 smer od Kochanovce'!J21+'II599 smer od Kochanovce'!Q21+'II599 smer od Kochanovce'!X21)+SUM('MK Námestie Slobody'!C21+'MK Námestie Slobody'!J21+'MK Námestie Slobody'!Q21+'MK Námestie Slobody'!X21)+SUM('II599 smer od Brekov'!C21+'II599 smer od Brekov'!J21+'II599 smer od Brekov'!Q21+'II599 smer od Brekov'!X21)+SUM('Bez vetvy'!C21+'Bez vetvy'!J21+'Bez vetvy'!Q21+'Bez vetvy'!X21)</f>
        <v>352</v>
      </c>
      <c r="D22" s="1">
        <f>SUM('II599 smer od Kochanovce'!D21+'II599 smer od Kochanovce'!K21+'II599 smer od Kochanovce'!R21+'II599 smer od Kochanovce'!Y21)+SUM('MK Námestie Slobody'!D21+'MK Námestie Slobody'!K21+'MK Námestie Slobody'!R21+'MK Námestie Slobody'!Y21)+SUM('II599 smer od Brekov'!D21+'II599 smer od Brekov'!K21+'II599 smer od Brekov'!R21+'II599 smer od Brekov'!Y21)+SUM('Bez vetvy'!D21+'Bez vetvy'!K21+'Bez vetvy'!R21+'Bez vetvy'!Y21)</f>
        <v>14</v>
      </c>
      <c r="E22" s="1">
        <f>SUM('II599 smer od Kochanovce'!E21+'II599 smer od Kochanovce'!L21+'II599 smer od Kochanovce'!S21+'II599 smer od Kochanovce'!Z21)+SUM('MK Námestie Slobody'!E21+'MK Námestie Slobody'!L21+'MK Námestie Slobody'!S21+'MK Námestie Slobody'!Z21)+SUM('II599 smer od Brekov'!E21+'II599 smer od Brekov'!L21+'II599 smer od Brekov'!S21+'II599 smer od Brekov'!Z21)+SUM('Bez vetvy'!E21+'Bez vetvy'!L21+'Bez vetvy'!S21+'Bez vetvy'!Z21)</f>
        <v>2</v>
      </c>
      <c r="F22" s="1">
        <f>SUM('II599 smer od Kochanovce'!F21+'II599 smer od Kochanovce'!M21+'II599 smer od Kochanovce'!T21+'II599 smer od Kochanovce'!AA21)+SUM('MK Námestie Slobody'!F21+'MK Námestie Slobody'!M21+'MK Námestie Slobody'!T21+'MK Námestie Slobody'!AA21)+SUM('II599 smer od Brekov'!F21+'II599 smer od Brekov'!M21+'II599 smer od Brekov'!T21+'II599 smer od Brekov'!AA21)+SUM('Bez vetvy'!F21+'Bez vetvy'!M21+'Bez vetvy'!T21+'Bez vetvy'!AA21)</f>
        <v>1</v>
      </c>
      <c r="G22" s="1">
        <f>SUM('II599 smer od Kochanovce'!G21+'II599 smer od Kochanovce'!N21+'II599 smer od Kochanovce'!U21+'II599 smer od Kochanovce'!AB21)+SUM('MK Námestie Slobody'!G21+'MK Námestie Slobody'!N21+'MK Námestie Slobody'!U21+'MK Námestie Slobody'!AB21)+SUM('II599 smer od Brekov'!G21+'II599 smer od Brekov'!N21+'II599 smer od Brekov'!U21+'II599 smer od Brekov'!AB21)+SUM('Bez vetvy'!G21+'Bez vetvy'!N21+'Bez vetvy'!U21+'Bez vetvy'!AB21)</f>
        <v>0</v>
      </c>
    </row>
    <row r="23" spans="1:7" ht="15.75" thickBot="1" x14ac:dyDescent="0.3">
      <c r="A23" s="88" t="s">
        <v>66</v>
      </c>
      <c r="B23" s="1">
        <f>SUM('II599 smer od Kochanovce'!B22+'II599 smer od Kochanovce'!I22+'II599 smer od Kochanovce'!P22+'II599 smer od Kochanovce'!W22)+SUM('MK Námestie Slobody'!B22+'MK Námestie Slobody'!I22+'MK Námestie Slobody'!P22+'MK Námestie Slobody'!W22)+SUM('II599 smer od Brekov'!B22+'II599 smer od Brekov'!I22+'II599 smer od Brekov'!P22+'II599 smer od Brekov'!W22)+SUM('Bez vetvy'!B22+'Bez vetvy'!I22+'Bez vetvy'!P22+'Bez vetvy'!W22)</f>
        <v>0</v>
      </c>
      <c r="C23" s="1">
        <f>SUM('II599 smer od Kochanovce'!C22+'II599 smer od Kochanovce'!J22+'II599 smer od Kochanovce'!Q22+'II599 smer od Kochanovce'!X22)+SUM('MK Námestie Slobody'!C22+'MK Námestie Slobody'!J22+'MK Námestie Slobody'!Q22+'MK Námestie Slobody'!X22)+SUM('II599 smer od Brekov'!C22+'II599 smer od Brekov'!J22+'II599 smer od Brekov'!Q22+'II599 smer od Brekov'!X22)+SUM('Bez vetvy'!C22+'Bez vetvy'!J22+'Bez vetvy'!Q22+'Bez vetvy'!X22)</f>
        <v>360</v>
      </c>
      <c r="D23" s="1">
        <f>SUM('II599 smer od Kochanovce'!D22+'II599 smer od Kochanovce'!K22+'II599 smer od Kochanovce'!R22+'II599 smer od Kochanovce'!Y22)+SUM('MK Námestie Slobody'!D22+'MK Námestie Slobody'!K22+'MK Námestie Slobody'!R22+'MK Námestie Slobody'!Y22)+SUM('II599 smer od Brekov'!D22+'II599 smer od Brekov'!K22+'II599 smer od Brekov'!R22+'II599 smer od Brekov'!Y22)+SUM('Bez vetvy'!D22+'Bez vetvy'!K22+'Bez vetvy'!R22+'Bez vetvy'!Y22)</f>
        <v>10</v>
      </c>
      <c r="E23" s="1">
        <f>SUM('II599 smer od Kochanovce'!E22+'II599 smer od Kochanovce'!L22+'II599 smer od Kochanovce'!S22+'II599 smer od Kochanovce'!Z22)+SUM('MK Námestie Slobody'!E22+'MK Námestie Slobody'!L22+'MK Námestie Slobody'!S22+'MK Námestie Slobody'!Z22)+SUM('II599 smer od Brekov'!E22+'II599 smer od Brekov'!L22+'II599 smer od Brekov'!S22+'II599 smer od Brekov'!Z22)+SUM('Bez vetvy'!E22+'Bez vetvy'!L22+'Bez vetvy'!S22+'Bez vetvy'!Z22)</f>
        <v>3</v>
      </c>
      <c r="F23" s="1">
        <f>SUM('II599 smer od Kochanovce'!F22+'II599 smer od Kochanovce'!M22+'II599 smer od Kochanovce'!T22+'II599 smer od Kochanovce'!AA22)+SUM('MK Námestie Slobody'!F22+'MK Námestie Slobody'!M22+'MK Námestie Slobody'!T22+'MK Námestie Slobody'!AA22)+SUM('II599 smer od Brekov'!F22+'II599 smer od Brekov'!M22+'II599 smer od Brekov'!T22+'II599 smer od Brekov'!AA22)+SUM('Bez vetvy'!F22+'Bez vetvy'!M22+'Bez vetvy'!T22+'Bez vetvy'!AA22)</f>
        <v>2</v>
      </c>
      <c r="G23" s="1">
        <f>SUM('II599 smer od Kochanovce'!G22+'II599 smer od Kochanovce'!N22+'II599 smer od Kochanovce'!U22+'II599 smer od Kochanovce'!AB22)+SUM('MK Námestie Slobody'!G22+'MK Námestie Slobody'!N22+'MK Námestie Slobody'!U22+'MK Námestie Slobody'!AB22)+SUM('II599 smer od Brekov'!G22+'II599 smer od Brekov'!N22+'II599 smer od Brekov'!U22+'II599 smer od Brekov'!AB22)+SUM('Bez vetvy'!G22+'Bez vetvy'!N22+'Bez vetvy'!U22+'Bez vetvy'!AB22)</f>
        <v>0</v>
      </c>
    </row>
    <row r="24" spans="1:7" ht="15.75" thickBot="1" x14ac:dyDescent="0.3">
      <c r="A24" s="13" t="s">
        <v>67</v>
      </c>
      <c r="B24" s="1">
        <f>SUM('II599 smer od Kochanovce'!B23+'II599 smer od Kochanovce'!I23+'II599 smer od Kochanovce'!P23+'II599 smer od Kochanovce'!W23)+SUM('MK Námestie Slobody'!B23+'MK Námestie Slobody'!I23+'MK Námestie Slobody'!P23+'MK Námestie Slobody'!W23)+SUM('II599 smer od Brekov'!B23+'II599 smer od Brekov'!I23+'II599 smer od Brekov'!P23+'II599 smer od Brekov'!W23)+SUM('Bez vetvy'!B23+'Bez vetvy'!I23+'Bez vetvy'!P23+'Bez vetvy'!W23)</f>
        <v>1</v>
      </c>
      <c r="C24" s="1">
        <f>SUM('II599 smer od Kochanovce'!C23+'II599 smer od Kochanovce'!J23+'II599 smer od Kochanovce'!Q23+'II599 smer od Kochanovce'!X23)+SUM('MK Námestie Slobody'!C23+'MK Námestie Slobody'!J23+'MK Námestie Slobody'!Q23+'MK Námestie Slobody'!X23)+SUM('II599 smer od Brekov'!C23+'II599 smer od Brekov'!J23+'II599 smer od Brekov'!Q23+'II599 smer od Brekov'!X23)+SUM('Bez vetvy'!C23+'Bez vetvy'!J23+'Bez vetvy'!Q23+'Bez vetvy'!X23)</f>
        <v>392</v>
      </c>
      <c r="D24" s="1">
        <f>SUM('II599 smer od Kochanovce'!D23+'II599 smer od Kochanovce'!K23+'II599 smer od Kochanovce'!R23+'II599 smer od Kochanovce'!Y23)+SUM('MK Námestie Slobody'!D23+'MK Námestie Slobody'!K23+'MK Námestie Slobody'!R23+'MK Námestie Slobody'!Y23)+SUM('II599 smer od Brekov'!D23+'II599 smer od Brekov'!K23+'II599 smer od Brekov'!R23+'II599 smer od Brekov'!Y23)+SUM('Bez vetvy'!D23+'Bez vetvy'!K23+'Bez vetvy'!R23+'Bez vetvy'!Y23)</f>
        <v>10</v>
      </c>
      <c r="E24" s="1">
        <f>SUM('II599 smer od Kochanovce'!E23+'II599 smer od Kochanovce'!L23+'II599 smer od Kochanovce'!S23+'II599 smer od Kochanovce'!Z23)+SUM('MK Námestie Slobody'!E23+'MK Námestie Slobody'!L23+'MK Námestie Slobody'!S23+'MK Námestie Slobody'!Z23)+SUM('II599 smer od Brekov'!E23+'II599 smer od Brekov'!L23+'II599 smer od Brekov'!S23+'II599 smer od Brekov'!Z23)+SUM('Bez vetvy'!E23+'Bez vetvy'!L23+'Bez vetvy'!S23+'Bez vetvy'!Z23)</f>
        <v>4</v>
      </c>
      <c r="F24" s="1">
        <f>SUM('II599 smer od Kochanovce'!F23+'II599 smer od Kochanovce'!M23+'II599 smer od Kochanovce'!T23+'II599 smer od Kochanovce'!AA23)+SUM('MK Námestie Slobody'!F23+'MK Námestie Slobody'!M23+'MK Námestie Slobody'!T23+'MK Námestie Slobody'!AA23)+SUM('II599 smer od Brekov'!F23+'II599 smer od Brekov'!M23+'II599 smer od Brekov'!T23+'II599 smer od Brekov'!AA23)+SUM('Bez vetvy'!F23+'Bez vetvy'!M23+'Bez vetvy'!T23+'Bez vetvy'!AA23)</f>
        <v>3</v>
      </c>
      <c r="G24" s="1">
        <f>SUM('II599 smer od Kochanovce'!G23+'II599 smer od Kochanovce'!N23+'II599 smer od Kochanovce'!U23+'II599 smer od Kochanovce'!AB23)+SUM('MK Námestie Slobody'!G23+'MK Námestie Slobody'!N23+'MK Námestie Slobody'!U23+'MK Námestie Slobody'!AB23)+SUM('II599 smer od Brekov'!G23+'II599 smer od Brekov'!N23+'II599 smer od Brekov'!U23+'II599 smer od Brekov'!AB23)+SUM('Bez vetvy'!G23+'Bez vetvy'!N23+'Bez vetvy'!U23+'Bez vetvy'!AB23)</f>
        <v>0</v>
      </c>
    </row>
    <row r="25" spans="1:7" ht="15.75" thickBot="1" x14ac:dyDescent="0.3">
      <c r="A25" s="13" t="s">
        <v>68</v>
      </c>
      <c r="B25" s="1">
        <f>SUM('II599 smer od Kochanovce'!B24+'II599 smer od Kochanovce'!I24+'II599 smer od Kochanovce'!P24+'II599 smer od Kochanovce'!W24)+SUM('MK Námestie Slobody'!B24+'MK Námestie Slobody'!I24+'MK Námestie Slobody'!P24+'MK Námestie Slobody'!W24)+SUM('II599 smer od Brekov'!B24+'II599 smer od Brekov'!I24+'II599 smer od Brekov'!P24+'II599 smer od Brekov'!W24)+SUM('Bez vetvy'!B24+'Bez vetvy'!I24+'Bez vetvy'!P24+'Bez vetvy'!W24)</f>
        <v>1</v>
      </c>
      <c r="C25" s="1">
        <f>SUM('II599 smer od Kochanovce'!C24+'II599 smer od Kochanovce'!J24+'II599 smer od Kochanovce'!Q24+'II599 smer od Kochanovce'!X24)+SUM('MK Námestie Slobody'!C24+'MK Námestie Slobody'!J24+'MK Námestie Slobody'!Q24+'MK Námestie Slobody'!X24)+SUM('II599 smer od Brekov'!C24+'II599 smer od Brekov'!J24+'II599 smer od Brekov'!Q24+'II599 smer od Brekov'!X24)+SUM('Bez vetvy'!C24+'Bez vetvy'!J24+'Bez vetvy'!Q24+'Bez vetvy'!X24)</f>
        <v>366</v>
      </c>
      <c r="D25" s="1">
        <f>SUM('II599 smer od Kochanovce'!D24+'II599 smer od Kochanovce'!K24+'II599 smer od Kochanovce'!R24+'II599 smer od Kochanovce'!Y24)+SUM('MK Námestie Slobody'!D24+'MK Námestie Slobody'!K24+'MK Námestie Slobody'!R24+'MK Námestie Slobody'!Y24)+SUM('II599 smer od Brekov'!D24+'II599 smer od Brekov'!K24+'II599 smer od Brekov'!R24+'II599 smer od Brekov'!Y24)+SUM('Bez vetvy'!D24+'Bez vetvy'!K24+'Bez vetvy'!R24+'Bez vetvy'!Y24)</f>
        <v>9</v>
      </c>
      <c r="E25" s="1">
        <f>SUM('II599 smer od Kochanovce'!E24+'II599 smer od Kochanovce'!L24+'II599 smer od Kochanovce'!S24+'II599 smer od Kochanovce'!Z24)+SUM('MK Námestie Slobody'!E24+'MK Námestie Slobody'!L24+'MK Námestie Slobody'!S24+'MK Námestie Slobody'!Z24)+SUM('II599 smer od Brekov'!E24+'II599 smer od Brekov'!L24+'II599 smer od Brekov'!S24+'II599 smer od Brekov'!Z24)+SUM('Bez vetvy'!E24+'Bez vetvy'!L24+'Bez vetvy'!S24+'Bez vetvy'!Z24)</f>
        <v>3</v>
      </c>
      <c r="F25" s="1">
        <f>SUM('II599 smer od Kochanovce'!F24+'II599 smer od Kochanovce'!M24+'II599 smer od Kochanovce'!T24+'II599 smer od Kochanovce'!AA24)+SUM('MK Námestie Slobody'!F24+'MK Námestie Slobody'!M24+'MK Námestie Slobody'!T24+'MK Námestie Slobody'!AA24)+SUM('II599 smer od Brekov'!F24+'II599 smer od Brekov'!M24+'II599 smer od Brekov'!T24+'II599 smer od Brekov'!AA24)+SUM('Bez vetvy'!F24+'Bez vetvy'!M24+'Bez vetvy'!T24+'Bez vetvy'!AA24)</f>
        <v>3</v>
      </c>
      <c r="G25" s="1">
        <f>SUM('II599 smer od Kochanovce'!G24+'II599 smer od Kochanovce'!N24+'II599 smer od Kochanovce'!U24+'II599 smer od Kochanovce'!AB24)+SUM('MK Námestie Slobody'!G24+'MK Námestie Slobody'!N24+'MK Námestie Slobody'!U24+'MK Námestie Slobody'!AB24)+SUM('II599 smer od Brekov'!G24+'II599 smer od Brekov'!N24+'II599 smer od Brekov'!U24+'II599 smer od Brekov'!AB24)+SUM('Bez vetvy'!G24+'Bez vetvy'!N24+'Bez vetvy'!U24+'Bez vetvy'!AB24)</f>
        <v>1</v>
      </c>
    </row>
    <row r="26" spans="1:7" ht="15.75" thickBot="1" x14ac:dyDescent="0.3">
      <c r="A26" s="13" t="s">
        <v>69</v>
      </c>
      <c r="B26" s="1">
        <f>SUM('II599 smer od Kochanovce'!B25+'II599 smer od Kochanovce'!I25+'II599 smer od Kochanovce'!P25+'II599 smer od Kochanovce'!W25)+SUM('MK Námestie Slobody'!B25+'MK Námestie Slobody'!I25+'MK Námestie Slobody'!P25+'MK Námestie Slobody'!W25)+SUM('II599 smer od Brekov'!B25+'II599 smer od Brekov'!I25+'II599 smer od Brekov'!P25+'II599 smer od Brekov'!W25)+SUM('Bez vetvy'!B25+'Bez vetvy'!I25+'Bez vetvy'!P25+'Bez vetvy'!W25)</f>
        <v>0</v>
      </c>
      <c r="C26" s="1">
        <f>SUM('II599 smer od Kochanovce'!C25+'II599 smer od Kochanovce'!J25+'II599 smer od Kochanovce'!Q25+'II599 smer od Kochanovce'!X25)+SUM('MK Námestie Slobody'!C25+'MK Námestie Slobody'!J25+'MK Námestie Slobody'!Q25+'MK Námestie Slobody'!X25)+SUM('II599 smer od Brekov'!C25+'II599 smer od Brekov'!J25+'II599 smer od Brekov'!Q25+'II599 smer od Brekov'!X25)+SUM('Bez vetvy'!C25+'Bez vetvy'!J25+'Bez vetvy'!Q25+'Bez vetvy'!X25)</f>
        <v>407</v>
      </c>
      <c r="D26" s="1">
        <f>SUM('II599 smer od Kochanovce'!D25+'II599 smer od Kochanovce'!K25+'II599 smer od Kochanovce'!R25+'II599 smer od Kochanovce'!Y25)+SUM('MK Námestie Slobody'!D25+'MK Námestie Slobody'!K25+'MK Námestie Slobody'!R25+'MK Námestie Slobody'!Y25)+SUM('II599 smer od Brekov'!D25+'II599 smer od Brekov'!K25+'II599 smer od Brekov'!R25+'II599 smer od Brekov'!Y25)+SUM('Bez vetvy'!D25+'Bez vetvy'!K25+'Bez vetvy'!R25+'Bez vetvy'!Y25)</f>
        <v>10</v>
      </c>
      <c r="E26" s="1">
        <f>SUM('II599 smer od Kochanovce'!E25+'II599 smer od Kochanovce'!L25+'II599 smer od Kochanovce'!S25+'II599 smer od Kochanovce'!Z25)+SUM('MK Námestie Slobody'!E25+'MK Námestie Slobody'!L25+'MK Námestie Slobody'!S25+'MK Námestie Slobody'!Z25)+SUM('II599 smer od Brekov'!E25+'II599 smer od Brekov'!L25+'II599 smer od Brekov'!S25+'II599 smer od Brekov'!Z25)+SUM('Bez vetvy'!E25+'Bez vetvy'!L25+'Bez vetvy'!S25+'Bez vetvy'!Z25)</f>
        <v>4</v>
      </c>
      <c r="F26" s="1">
        <f>SUM('II599 smer od Kochanovce'!F25+'II599 smer od Kochanovce'!M25+'II599 smer od Kochanovce'!T25+'II599 smer od Kochanovce'!AA25)+SUM('MK Námestie Slobody'!F25+'MK Námestie Slobody'!M25+'MK Námestie Slobody'!T25+'MK Námestie Slobody'!AA25)+SUM('II599 smer od Brekov'!F25+'II599 smer od Brekov'!M25+'II599 smer od Brekov'!T25+'II599 smer od Brekov'!AA25)+SUM('Bez vetvy'!F25+'Bez vetvy'!M25+'Bez vetvy'!T25+'Bez vetvy'!AA25)</f>
        <v>2</v>
      </c>
      <c r="G26" s="1">
        <f>SUM('II599 smer od Kochanovce'!G25+'II599 smer od Kochanovce'!N25+'II599 smer od Kochanovce'!U25+'II599 smer od Kochanovce'!AB25)+SUM('MK Námestie Slobody'!G25+'MK Námestie Slobody'!N25+'MK Námestie Slobody'!U25+'MK Námestie Slobody'!AB25)+SUM('II599 smer od Brekov'!G25+'II599 smer od Brekov'!N25+'II599 smer od Brekov'!U25+'II599 smer od Brekov'!AB25)+SUM('Bez vetvy'!G25+'Bez vetvy'!N25+'Bez vetvy'!U25+'Bez vetvy'!AB25)</f>
        <v>3</v>
      </c>
    </row>
    <row r="27" spans="1:7" ht="15.75" thickBot="1" x14ac:dyDescent="0.3">
      <c r="A27" s="14" t="s">
        <v>70</v>
      </c>
      <c r="B27" s="1">
        <f>SUM('II599 smer od Kochanovce'!B26+'II599 smer od Kochanovce'!I26+'II599 smer od Kochanovce'!P26+'II599 smer od Kochanovce'!W26)+SUM('MK Námestie Slobody'!B26+'MK Námestie Slobody'!I26+'MK Námestie Slobody'!P26+'MK Námestie Slobody'!W26)+SUM('II599 smer od Brekov'!B26+'II599 smer od Brekov'!I26+'II599 smer od Brekov'!P26+'II599 smer od Brekov'!W26)+SUM('Bez vetvy'!B26+'Bez vetvy'!I26+'Bez vetvy'!P26+'Bez vetvy'!W26)</f>
        <v>1</v>
      </c>
      <c r="C27" s="1">
        <f>SUM('II599 smer od Kochanovce'!C26+'II599 smer od Kochanovce'!J26+'II599 smer od Kochanovce'!Q26+'II599 smer od Kochanovce'!X26)+SUM('MK Námestie Slobody'!C26+'MK Námestie Slobody'!J26+'MK Námestie Slobody'!Q26+'MK Námestie Slobody'!X26)+SUM('II599 smer od Brekov'!C26+'II599 smer od Brekov'!J26+'II599 smer od Brekov'!Q26+'II599 smer od Brekov'!X26)+SUM('Bez vetvy'!C26+'Bez vetvy'!J26+'Bez vetvy'!Q26+'Bez vetvy'!X26)</f>
        <v>417</v>
      </c>
      <c r="D27" s="1">
        <f>SUM('II599 smer od Kochanovce'!D26+'II599 smer od Kochanovce'!K26+'II599 smer od Kochanovce'!R26+'II599 smer od Kochanovce'!Y26)+SUM('MK Námestie Slobody'!D26+'MK Námestie Slobody'!K26+'MK Námestie Slobody'!R26+'MK Námestie Slobody'!Y26)+SUM('II599 smer od Brekov'!D26+'II599 smer od Brekov'!K26+'II599 smer od Brekov'!R26+'II599 smer od Brekov'!Y26)+SUM('Bez vetvy'!D26+'Bez vetvy'!K26+'Bez vetvy'!R26+'Bez vetvy'!Y26)</f>
        <v>7</v>
      </c>
      <c r="E27" s="1">
        <f>SUM('II599 smer od Kochanovce'!E26+'II599 smer od Kochanovce'!L26+'II599 smer od Kochanovce'!S26+'II599 smer od Kochanovce'!Z26)+SUM('MK Námestie Slobody'!E26+'MK Námestie Slobody'!L26+'MK Námestie Slobody'!S26+'MK Námestie Slobody'!Z26)+SUM('II599 smer od Brekov'!E26+'II599 smer od Brekov'!L26+'II599 smer od Brekov'!S26+'II599 smer od Brekov'!Z26)+SUM('Bez vetvy'!E26+'Bez vetvy'!L26+'Bez vetvy'!S26+'Bez vetvy'!Z26)</f>
        <v>5</v>
      </c>
      <c r="F27" s="1">
        <f>SUM('II599 smer od Kochanovce'!F26+'II599 smer od Kochanovce'!M26+'II599 smer od Kochanovce'!T26+'II599 smer od Kochanovce'!AA26)+SUM('MK Námestie Slobody'!F26+'MK Námestie Slobody'!M26+'MK Námestie Slobody'!T26+'MK Námestie Slobody'!AA26)+SUM('II599 smer od Brekov'!F26+'II599 smer od Brekov'!M26+'II599 smer od Brekov'!T26+'II599 smer od Brekov'!AA26)+SUM('Bez vetvy'!F26+'Bez vetvy'!M26+'Bez vetvy'!T26+'Bez vetvy'!AA26)</f>
        <v>3</v>
      </c>
      <c r="G27" s="1">
        <f>SUM('II599 smer od Kochanovce'!G26+'II599 smer od Kochanovce'!N26+'II599 smer od Kochanovce'!U26+'II599 smer od Kochanovce'!AB26)+SUM('MK Námestie Slobody'!G26+'MK Námestie Slobody'!N26+'MK Námestie Slobody'!U26+'MK Námestie Slobody'!AB26)+SUM('II599 smer od Brekov'!G26+'II599 smer od Brekov'!N26+'II599 smer od Brekov'!U26+'II599 smer od Brekov'!AB26)+SUM('Bez vetvy'!G26+'Bez vetvy'!N26+'Bez vetvy'!U26+'Bez vetvy'!AB26)</f>
        <v>2</v>
      </c>
    </row>
    <row r="28" spans="1:7" ht="15.75" thickBot="1" x14ac:dyDescent="0.3">
      <c r="A28" s="18" t="s">
        <v>71</v>
      </c>
      <c r="B28" s="1">
        <f>SUM('II599 smer od Kochanovce'!B27+'II599 smer od Kochanovce'!I27+'II599 smer od Kochanovce'!P27+'II599 smer od Kochanovce'!W27)+SUM('MK Námestie Slobody'!B27+'MK Námestie Slobody'!I27+'MK Námestie Slobody'!P27+'MK Námestie Slobody'!W27)+SUM('II599 smer od Brekov'!B27+'II599 smer od Brekov'!I27+'II599 smer od Brekov'!P27+'II599 smer od Brekov'!W27)+SUM('Bez vetvy'!B27+'Bez vetvy'!I27+'Bez vetvy'!P27+'Bez vetvy'!W27)</f>
        <v>0</v>
      </c>
      <c r="C28" s="1">
        <f>SUM('II599 smer od Kochanovce'!C27+'II599 smer od Kochanovce'!J27+'II599 smer od Kochanovce'!Q27+'II599 smer od Kochanovce'!X27)+SUM('MK Námestie Slobody'!C27+'MK Námestie Slobody'!J27+'MK Námestie Slobody'!Q27+'MK Námestie Slobody'!X27)+SUM('II599 smer od Brekov'!C27+'II599 smer od Brekov'!J27+'II599 smer od Brekov'!Q27+'II599 smer od Brekov'!X27)+SUM('Bez vetvy'!C27+'Bez vetvy'!J27+'Bez vetvy'!Q27+'Bez vetvy'!X27)</f>
        <v>379</v>
      </c>
      <c r="D28" s="1">
        <f>SUM('II599 smer od Kochanovce'!D27+'II599 smer od Kochanovce'!K27+'II599 smer od Kochanovce'!R27+'II599 smer od Kochanovce'!Y27)+SUM('MK Námestie Slobody'!D27+'MK Námestie Slobody'!K27+'MK Námestie Slobody'!R27+'MK Námestie Slobody'!Y27)+SUM('II599 smer od Brekov'!D27+'II599 smer od Brekov'!K27+'II599 smer od Brekov'!R27+'II599 smer od Brekov'!Y27)+SUM('Bez vetvy'!D27+'Bez vetvy'!K27+'Bez vetvy'!R27+'Bez vetvy'!Y27)</f>
        <v>10</v>
      </c>
      <c r="E28" s="1">
        <f>SUM('II599 smer od Kochanovce'!E27+'II599 smer od Kochanovce'!L27+'II599 smer od Kochanovce'!S27+'II599 smer od Kochanovce'!Z27)+SUM('MK Námestie Slobody'!E27+'MK Námestie Slobody'!L27+'MK Námestie Slobody'!S27+'MK Námestie Slobody'!Z27)+SUM('II599 smer od Brekov'!E27+'II599 smer od Brekov'!L27+'II599 smer od Brekov'!S27+'II599 smer od Brekov'!Z27)+SUM('Bez vetvy'!E27+'Bez vetvy'!L27+'Bez vetvy'!S27+'Bez vetvy'!Z27)</f>
        <v>2</v>
      </c>
      <c r="F28" s="1">
        <f>SUM('II599 smer od Kochanovce'!F27+'II599 smer od Kochanovce'!M27+'II599 smer od Kochanovce'!T27+'II599 smer od Kochanovce'!AA27)+SUM('MK Námestie Slobody'!F27+'MK Námestie Slobody'!M27+'MK Námestie Slobody'!T27+'MK Námestie Slobody'!AA27)+SUM('II599 smer od Brekov'!F27+'II599 smer od Brekov'!M27+'II599 smer od Brekov'!T27+'II599 smer od Brekov'!AA27)+SUM('Bez vetvy'!F27+'Bez vetvy'!M27+'Bez vetvy'!T27+'Bez vetvy'!AA27)</f>
        <v>0</v>
      </c>
      <c r="G28" s="1">
        <f>SUM('II599 smer od Kochanovce'!G27+'II599 smer od Kochanovce'!N27+'II599 smer od Kochanovce'!U27+'II599 smer od Kochanovce'!AB27)+SUM('MK Námestie Slobody'!G27+'MK Námestie Slobody'!N27+'MK Námestie Slobody'!U27+'MK Námestie Slobody'!AB27)+SUM('II599 smer od Brekov'!G27+'II599 smer od Brekov'!N27+'II599 smer od Brekov'!U27+'II599 smer od Brekov'!AB27)+SUM('Bez vetvy'!G27+'Bez vetvy'!N27+'Bez vetvy'!U27+'Bez vetvy'!AB27)</f>
        <v>1</v>
      </c>
    </row>
    <row r="29" spans="1:7" ht="15.75" thickBot="1" x14ac:dyDescent="0.3">
      <c r="A29" s="88" t="s">
        <v>72</v>
      </c>
      <c r="B29" s="1">
        <f>SUM('II599 smer od Kochanovce'!B28+'II599 smer od Kochanovce'!I28+'II599 smer od Kochanovce'!P28+'II599 smer od Kochanovce'!W28)+SUM('MK Námestie Slobody'!B28+'MK Námestie Slobody'!I28+'MK Námestie Slobody'!P28+'MK Námestie Slobody'!W28)+SUM('II599 smer od Brekov'!B28+'II599 smer od Brekov'!I28+'II599 smer od Brekov'!P28+'II599 smer od Brekov'!W28)+SUM('Bez vetvy'!B28+'Bez vetvy'!I28+'Bez vetvy'!P28+'Bez vetvy'!W28)</f>
        <v>0</v>
      </c>
      <c r="C29" s="1">
        <f>SUM('II599 smer od Kochanovce'!C28+'II599 smer od Kochanovce'!J28+'II599 smer od Kochanovce'!Q28+'II599 smer od Kochanovce'!X28)+SUM('MK Námestie Slobody'!C28+'MK Námestie Slobody'!J28+'MK Námestie Slobody'!Q28+'MK Námestie Slobody'!X28)+SUM('II599 smer od Brekov'!C28+'II599 smer od Brekov'!J28+'II599 smer od Brekov'!Q28+'II599 smer od Brekov'!X28)+SUM('Bez vetvy'!C28+'Bez vetvy'!J28+'Bez vetvy'!Q28+'Bez vetvy'!X28)</f>
        <v>388</v>
      </c>
      <c r="D29" s="1">
        <f>SUM('II599 smer od Kochanovce'!D28+'II599 smer od Kochanovce'!K28+'II599 smer od Kochanovce'!R28+'II599 smer od Kochanovce'!Y28)+SUM('MK Námestie Slobody'!D28+'MK Námestie Slobody'!K28+'MK Námestie Slobody'!R28+'MK Námestie Slobody'!Y28)+SUM('II599 smer od Brekov'!D28+'II599 smer od Brekov'!K28+'II599 smer od Brekov'!R28+'II599 smer od Brekov'!Y28)+SUM('Bez vetvy'!D28+'Bez vetvy'!K28+'Bez vetvy'!R28+'Bez vetvy'!Y28)</f>
        <v>11</v>
      </c>
      <c r="E29" s="1">
        <f>SUM('II599 smer od Kochanovce'!E28+'II599 smer od Kochanovce'!L28+'II599 smer od Kochanovce'!S28+'II599 smer od Kochanovce'!Z28)+SUM('MK Námestie Slobody'!E28+'MK Námestie Slobody'!L28+'MK Námestie Slobody'!S28+'MK Námestie Slobody'!Z28)+SUM('II599 smer od Brekov'!E28+'II599 smer od Brekov'!L28+'II599 smer od Brekov'!S28+'II599 smer od Brekov'!Z28)+SUM('Bez vetvy'!E28+'Bez vetvy'!L28+'Bez vetvy'!S28+'Bez vetvy'!Z28)</f>
        <v>3</v>
      </c>
      <c r="F29" s="1">
        <f>SUM('II599 smer od Kochanovce'!F28+'II599 smer od Kochanovce'!M28+'II599 smer od Kochanovce'!T28+'II599 smer od Kochanovce'!AA28)+SUM('MK Námestie Slobody'!F28+'MK Námestie Slobody'!M28+'MK Námestie Slobody'!T28+'MK Námestie Slobody'!AA28)+SUM('II599 smer od Brekov'!F28+'II599 smer od Brekov'!M28+'II599 smer od Brekov'!T28+'II599 smer od Brekov'!AA28)+SUM('Bez vetvy'!F28+'Bez vetvy'!M28+'Bez vetvy'!T28+'Bez vetvy'!AA28)</f>
        <v>4</v>
      </c>
      <c r="G29" s="1">
        <f>SUM('II599 smer od Kochanovce'!G28+'II599 smer od Kochanovce'!N28+'II599 smer od Kochanovce'!U28+'II599 smer od Kochanovce'!AB28)+SUM('MK Námestie Slobody'!G28+'MK Námestie Slobody'!N28+'MK Námestie Slobody'!U28+'MK Námestie Slobody'!AB28)+SUM('II599 smer od Brekov'!G28+'II599 smer od Brekov'!N28+'II599 smer od Brekov'!U28+'II599 smer od Brekov'!AB28)+SUM('Bez vetvy'!G28+'Bez vetvy'!N28+'Bez vetvy'!U28+'Bez vetvy'!AB28)</f>
        <v>1</v>
      </c>
    </row>
    <row r="30" spans="1:7" ht="15.75" thickBot="1" x14ac:dyDescent="0.3">
      <c r="A30" s="13" t="s">
        <v>73</v>
      </c>
      <c r="B30" s="1">
        <f>SUM('II599 smer od Kochanovce'!B29+'II599 smer od Kochanovce'!I29+'II599 smer od Kochanovce'!P29+'II599 smer od Kochanovce'!W29)+SUM('MK Námestie Slobody'!B29+'MK Námestie Slobody'!I29+'MK Námestie Slobody'!P29+'MK Námestie Slobody'!W29)+SUM('II599 smer od Brekov'!B29+'II599 smer od Brekov'!I29+'II599 smer od Brekov'!P29+'II599 smer od Brekov'!W29)+SUM('Bez vetvy'!B29+'Bez vetvy'!I29+'Bez vetvy'!P29+'Bez vetvy'!W29)</f>
        <v>1</v>
      </c>
      <c r="C30" s="1">
        <f>SUM('II599 smer od Kochanovce'!C29+'II599 smer od Kochanovce'!J29+'II599 smer od Kochanovce'!Q29+'II599 smer od Kochanovce'!X29)+SUM('MK Námestie Slobody'!C29+'MK Námestie Slobody'!J29+'MK Námestie Slobody'!Q29+'MK Námestie Slobody'!X29)+SUM('II599 smer od Brekov'!C29+'II599 smer od Brekov'!J29+'II599 smer od Brekov'!Q29+'II599 smer od Brekov'!X29)+SUM('Bez vetvy'!C29+'Bez vetvy'!J29+'Bez vetvy'!Q29+'Bez vetvy'!X29)</f>
        <v>362</v>
      </c>
      <c r="D30" s="1">
        <f>SUM('II599 smer od Kochanovce'!D29+'II599 smer od Kochanovce'!K29+'II599 smer od Kochanovce'!R29+'II599 smer od Kochanovce'!Y29)+SUM('MK Námestie Slobody'!D29+'MK Námestie Slobody'!K29+'MK Námestie Slobody'!R29+'MK Námestie Slobody'!Y29)+SUM('II599 smer od Brekov'!D29+'II599 smer od Brekov'!K29+'II599 smer od Brekov'!R29+'II599 smer od Brekov'!Y29)+SUM('Bez vetvy'!D29+'Bez vetvy'!K29+'Bez vetvy'!R29+'Bez vetvy'!Y29)</f>
        <v>8</v>
      </c>
      <c r="E30" s="1">
        <f>SUM('II599 smer od Kochanovce'!E29+'II599 smer od Kochanovce'!L29+'II599 smer od Kochanovce'!S29+'II599 smer od Kochanovce'!Z29)+SUM('MK Námestie Slobody'!E29+'MK Námestie Slobody'!L29+'MK Námestie Slobody'!S29+'MK Námestie Slobody'!Z29)+SUM('II599 smer od Brekov'!E29+'II599 smer od Brekov'!L29+'II599 smer od Brekov'!S29+'II599 smer od Brekov'!Z29)+SUM('Bez vetvy'!E29+'Bez vetvy'!L29+'Bez vetvy'!S29+'Bez vetvy'!Z29)</f>
        <v>8</v>
      </c>
      <c r="F30" s="1">
        <f>SUM('II599 smer od Kochanovce'!F29+'II599 smer od Kochanovce'!M29+'II599 smer od Kochanovce'!T29+'II599 smer od Kochanovce'!AA29)+SUM('MK Námestie Slobody'!F29+'MK Námestie Slobody'!M29+'MK Námestie Slobody'!T29+'MK Námestie Slobody'!AA29)+SUM('II599 smer od Brekov'!F29+'II599 smer od Brekov'!M29+'II599 smer od Brekov'!T29+'II599 smer od Brekov'!AA29)+SUM('Bez vetvy'!F29+'Bez vetvy'!M29+'Bez vetvy'!T29+'Bez vetvy'!AA29)</f>
        <v>0</v>
      </c>
      <c r="G30" s="1">
        <f>SUM('II599 smer od Kochanovce'!G29+'II599 smer od Kochanovce'!N29+'II599 smer od Kochanovce'!U29+'II599 smer od Kochanovce'!AB29)+SUM('MK Námestie Slobody'!G29+'MK Námestie Slobody'!N29+'MK Námestie Slobody'!U29+'MK Námestie Slobody'!AB29)+SUM('II599 smer od Brekov'!G29+'II599 smer od Brekov'!N29+'II599 smer od Brekov'!U29+'II599 smer od Brekov'!AB29)+SUM('Bez vetvy'!G29+'Bez vetvy'!N29+'Bez vetvy'!U29+'Bez vetvy'!AB29)</f>
        <v>2</v>
      </c>
    </row>
    <row r="31" spans="1:7" ht="15.75" thickBot="1" x14ac:dyDescent="0.3">
      <c r="A31" s="13" t="s">
        <v>74</v>
      </c>
      <c r="B31" s="1">
        <f>SUM('II599 smer od Kochanovce'!B30+'II599 smer od Kochanovce'!I30+'II599 smer od Kochanovce'!P30+'II599 smer od Kochanovce'!W30)+SUM('MK Námestie Slobody'!B30+'MK Námestie Slobody'!I30+'MK Námestie Slobody'!P30+'MK Námestie Slobody'!W30)+SUM('II599 smer od Brekov'!B30+'II599 smer od Brekov'!I30+'II599 smer od Brekov'!P30+'II599 smer od Brekov'!W30)+SUM('Bez vetvy'!B30+'Bez vetvy'!I30+'Bez vetvy'!P30+'Bez vetvy'!W30)</f>
        <v>13</v>
      </c>
      <c r="C31" s="1">
        <f>SUM('II599 smer od Kochanovce'!C30+'II599 smer od Kochanovce'!J30+'II599 smer od Kochanovce'!Q30+'II599 smer od Kochanovce'!X30)+SUM('MK Námestie Slobody'!C30+'MK Námestie Slobody'!J30+'MK Námestie Slobody'!Q30+'MK Námestie Slobody'!X30)+SUM('II599 smer od Brekov'!C30+'II599 smer od Brekov'!J30+'II599 smer od Brekov'!Q30+'II599 smer od Brekov'!X30)+SUM('Bez vetvy'!C30+'Bez vetvy'!J30+'Bez vetvy'!Q30+'Bez vetvy'!X30)</f>
        <v>350</v>
      </c>
      <c r="D31" s="1">
        <f>SUM('II599 smer od Kochanovce'!D30+'II599 smer od Kochanovce'!K30+'II599 smer od Kochanovce'!R30+'II599 smer od Kochanovce'!Y30)+SUM('MK Námestie Slobody'!D30+'MK Námestie Slobody'!K30+'MK Námestie Slobody'!R30+'MK Námestie Slobody'!Y30)+SUM('II599 smer od Brekov'!D30+'II599 smer od Brekov'!K30+'II599 smer od Brekov'!R30+'II599 smer od Brekov'!Y30)+SUM('Bez vetvy'!D30+'Bez vetvy'!K30+'Bez vetvy'!R30+'Bez vetvy'!Y30)</f>
        <v>10</v>
      </c>
      <c r="E31" s="1">
        <f>SUM('II599 smer od Kochanovce'!E30+'II599 smer od Kochanovce'!L30+'II599 smer od Kochanovce'!S30+'II599 smer od Kochanovce'!Z30)+SUM('MK Námestie Slobody'!E30+'MK Námestie Slobody'!L30+'MK Námestie Slobody'!S30+'MK Námestie Slobody'!Z30)+SUM('II599 smer od Brekov'!E30+'II599 smer od Brekov'!L30+'II599 smer od Brekov'!S30+'II599 smer od Brekov'!Z30)+SUM('Bez vetvy'!E30+'Bez vetvy'!L30+'Bez vetvy'!S30+'Bez vetvy'!Z30)</f>
        <v>1</v>
      </c>
      <c r="F31" s="1">
        <f>SUM('II599 smer od Kochanovce'!F30+'II599 smer od Kochanovce'!M30+'II599 smer od Kochanovce'!T30+'II599 smer od Kochanovce'!AA30)+SUM('MK Námestie Slobody'!F30+'MK Námestie Slobody'!M30+'MK Námestie Slobody'!T30+'MK Námestie Slobody'!AA30)+SUM('II599 smer od Brekov'!F30+'II599 smer od Brekov'!M30+'II599 smer od Brekov'!T30+'II599 smer od Brekov'!AA30)+SUM('Bez vetvy'!F30+'Bez vetvy'!M30+'Bez vetvy'!T30+'Bez vetvy'!AA30)</f>
        <v>1</v>
      </c>
      <c r="G31" s="1">
        <f>SUM('II599 smer od Kochanovce'!G30+'II599 smer od Kochanovce'!N30+'II599 smer od Kochanovce'!U30+'II599 smer od Kochanovce'!AB30)+SUM('MK Námestie Slobody'!G30+'MK Námestie Slobody'!N30+'MK Námestie Slobody'!U30+'MK Námestie Slobody'!AB30)+SUM('II599 smer od Brekov'!G30+'II599 smer od Brekov'!N30+'II599 smer od Brekov'!U30+'II599 smer od Brekov'!AB30)+SUM('Bez vetvy'!G30+'Bez vetvy'!N30+'Bez vetvy'!U30+'Bez vetvy'!AB30)</f>
        <v>5</v>
      </c>
    </row>
    <row r="32" spans="1:7" ht="15.75" thickBot="1" x14ac:dyDescent="0.3">
      <c r="A32" s="13" t="s">
        <v>75</v>
      </c>
      <c r="B32" s="1">
        <f>SUM('II599 smer od Kochanovce'!B31+'II599 smer od Kochanovce'!I31+'II599 smer od Kochanovce'!P31+'II599 smer od Kochanovce'!W31)+SUM('MK Námestie Slobody'!B31+'MK Námestie Slobody'!I31+'MK Námestie Slobody'!P31+'MK Námestie Slobody'!W31)+SUM('II599 smer od Brekov'!B31+'II599 smer od Brekov'!I31+'II599 smer od Brekov'!P31+'II599 smer od Brekov'!W31)+SUM('Bez vetvy'!B31+'Bez vetvy'!I31+'Bez vetvy'!P31+'Bez vetvy'!W31)</f>
        <v>0</v>
      </c>
      <c r="C32" s="1">
        <f>SUM('II599 smer od Kochanovce'!C31+'II599 smer od Kochanovce'!J31+'II599 smer od Kochanovce'!Q31+'II599 smer od Kochanovce'!X31)+SUM('MK Námestie Slobody'!C31+'MK Námestie Slobody'!J31+'MK Námestie Slobody'!Q31+'MK Námestie Slobody'!X31)+SUM('II599 smer od Brekov'!C31+'II599 smer od Brekov'!J31+'II599 smer od Brekov'!Q31+'II599 smer od Brekov'!X31)+SUM('Bez vetvy'!C31+'Bez vetvy'!J31+'Bez vetvy'!Q31+'Bez vetvy'!X31)</f>
        <v>381</v>
      </c>
      <c r="D32" s="1">
        <f>SUM('II599 smer od Kochanovce'!D31+'II599 smer od Kochanovce'!K31+'II599 smer od Kochanovce'!R31+'II599 smer od Kochanovce'!Y31)+SUM('MK Námestie Slobody'!D31+'MK Námestie Slobody'!K31+'MK Námestie Slobody'!R31+'MK Námestie Slobody'!Y31)+SUM('II599 smer od Brekov'!D31+'II599 smer od Brekov'!K31+'II599 smer od Brekov'!R31+'II599 smer od Brekov'!Y31)+SUM('Bez vetvy'!D31+'Bez vetvy'!K31+'Bez vetvy'!R31+'Bez vetvy'!Y31)</f>
        <v>17</v>
      </c>
      <c r="E32" s="1">
        <f>SUM('II599 smer od Kochanovce'!E31+'II599 smer od Kochanovce'!L31+'II599 smer od Kochanovce'!S31+'II599 smer od Kochanovce'!Z31)+SUM('MK Námestie Slobody'!E31+'MK Námestie Slobody'!L31+'MK Námestie Slobody'!S31+'MK Námestie Slobody'!Z31)+SUM('II599 smer od Brekov'!E31+'II599 smer od Brekov'!L31+'II599 smer od Brekov'!S31+'II599 smer od Brekov'!Z31)+SUM('Bez vetvy'!E31+'Bez vetvy'!L31+'Bez vetvy'!S31+'Bez vetvy'!Z31)</f>
        <v>1</v>
      </c>
      <c r="F32" s="1">
        <f>SUM('II599 smer od Kochanovce'!F31+'II599 smer od Kochanovce'!M31+'II599 smer od Kochanovce'!T31+'II599 smer od Kochanovce'!AA31)+SUM('MK Námestie Slobody'!F31+'MK Námestie Slobody'!M31+'MK Námestie Slobody'!T31+'MK Námestie Slobody'!AA31)+SUM('II599 smer od Brekov'!F31+'II599 smer od Brekov'!M31+'II599 smer od Brekov'!T31+'II599 smer od Brekov'!AA31)+SUM('Bez vetvy'!F31+'Bez vetvy'!M31+'Bez vetvy'!T31+'Bez vetvy'!AA31)</f>
        <v>4</v>
      </c>
      <c r="G32" s="1">
        <f>SUM('II599 smer od Kochanovce'!G31+'II599 smer od Kochanovce'!N31+'II599 smer od Kochanovce'!U31+'II599 smer od Kochanovce'!AB31)+SUM('MK Námestie Slobody'!G31+'MK Námestie Slobody'!N31+'MK Námestie Slobody'!U31+'MK Námestie Slobody'!AB31)+SUM('II599 smer od Brekov'!G31+'II599 smer od Brekov'!N31+'II599 smer od Brekov'!U31+'II599 smer od Brekov'!AB31)+SUM('Bez vetvy'!G31+'Bez vetvy'!N31+'Bez vetvy'!U31+'Bez vetvy'!AB31)</f>
        <v>2</v>
      </c>
    </row>
    <row r="33" spans="1:7" ht="15.75" thickBot="1" x14ac:dyDescent="0.3">
      <c r="A33" s="13" t="s">
        <v>76</v>
      </c>
      <c r="B33" s="1">
        <f>SUM('II599 smer od Kochanovce'!B32+'II599 smer od Kochanovce'!I32+'II599 smer od Kochanovce'!P32+'II599 smer od Kochanovce'!W32)+SUM('MK Námestie Slobody'!B32+'MK Námestie Slobody'!I32+'MK Námestie Slobody'!P32+'MK Námestie Slobody'!W32)+SUM('II599 smer od Brekov'!B32+'II599 smer od Brekov'!I32+'II599 smer od Brekov'!P32+'II599 smer od Brekov'!W32)+SUM('Bez vetvy'!B32+'Bez vetvy'!I32+'Bez vetvy'!P32+'Bez vetvy'!W32)</f>
        <v>1</v>
      </c>
      <c r="C33" s="1">
        <f>SUM('II599 smer od Kochanovce'!C32+'II599 smer od Kochanovce'!J32+'II599 smer od Kochanovce'!Q32+'II599 smer od Kochanovce'!X32)+SUM('MK Námestie Slobody'!C32+'MK Námestie Slobody'!J32+'MK Námestie Slobody'!Q32+'MK Námestie Slobody'!X32)+SUM('II599 smer od Brekov'!C32+'II599 smer od Brekov'!J32+'II599 smer od Brekov'!Q32+'II599 smer od Brekov'!X32)+SUM('Bez vetvy'!C32+'Bez vetvy'!J32+'Bez vetvy'!Q32+'Bez vetvy'!X32)</f>
        <v>356</v>
      </c>
      <c r="D33" s="1">
        <f>SUM('II599 smer od Kochanovce'!D32+'II599 smer od Kochanovce'!K32+'II599 smer od Kochanovce'!R32+'II599 smer od Kochanovce'!Y32)+SUM('MK Námestie Slobody'!D32+'MK Námestie Slobody'!K32+'MK Námestie Slobody'!R32+'MK Námestie Slobody'!Y32)+SUM('II599 smer od Brekov'!D32+'II599 smer od Brekov'!K32+'II599 smer od Brekov'!R32+'II599 smer od Brekov'!Y32)+SUM('Bez vetvy'!D32+'Bez vetvy'!K32+'Bez vetvy'!R32+'Bez vetvy'!Y32)</f>
        <v>17</v>
      </c>
      <c r="E33" s="1">
        <f>SUM('II599 smer od Kochanovce'!E32+'II599 smer od Kochanovce'!L32+'II599 smer od Kochanovce'!S32+'II599 smer od Kochanovce'!Z32)+SUM('MK Námestie Slobody'!E32+'MK Námestie Slobody'!L32+'MK Námestie Slobody'!S32+'MK Námestie Slobody'!Z32)+SUM('II599 smer od Brekov'!E32+'II599 smer od Brekov'!L32+'II599 smer od Brekov'!S32+'II599 smer od Brekov'!Z32)+SUM('Bez vetvy'!E32+'Bez vetvy'!L32+'Bez vetvy'!S32+'Bez vetvy'!Z32)</f>
        <v>2</v>
      </c>
      <c r="F33" s="1">
        <f>SUM('II599 smer od Kochanovce'!F32+'II599 smer od Kochanovce'!M32+'II599 smer od Kochanovce'!T32+'II599 smer od Kochanovce'!AA32)+SUM('MK Námestie Slobody'!F32+'MK Námestie Slobody'!M32+'MK Námestie Slobody'!T32+'MK Námestie Slobody'!AA32)+SUM('II599 smer od Brekov'!F32+'II599 smer od Brekov'!M32+'II599 smer od Brekov'!T32+'II599 smer od Brekov'!AA32)+SUM('Bez vetvy'!F32+'Bez vetvy'!M32+'Bez vetvy'!T32+'Bez vetvy'!AA32)</f>
        <v>6</v>
      </c>
      <c r="G33" s="1">
        <f>SUM('II599 smer od Kochanovce'!G32+'II599 smer od Kochanovce'!N32+'II599 smer od Kochanovce'!U32+'II599 smer od Kochanovce'!AB32)+SUM('MK Námestie Slobody'!G32+'MK Námestie Slobody'!N32+'MK Námestie Slobody'!U32+'MK Námestie Slobody'!AB32)+SUM('II599 smer od Brekov'!G32+'II599 smer od Brekov'!N32+'II599 smer od Brekov'!U32+'II599 smer od Brekov'!AB32)+SUM('Bez vetvy'!G32+'Bez vetvy'!N32+'Bez vetvy'!U32+'Bez vetvy'!AB32)</f>
        <v>3</v>
      </c>
    </row>
    <row r="34" spans="1:7" ht="15.75" thickBot="1" x14ac:dyDescent="0.3">
      <c r="A34" s="13" t="s">
        <v>77</v>
      </c>
      <c r="B34" s="1">
        <f>SUM('II599 smer od Kochanovce'!B33+'II599 smer od Kochanovce'!I33+'II599 smer od Kochanovce'!P33+'II599 smer od Kochanovce'!W33)+SUM('MK Námestie Slobody'!B33+'MK Námestie Slobody'!I33+'MK Námestie Slobody'!P33+'MK Námestie Slobody'!W33)+SUM('II599 smer od Brekov'!B33+'II599 smer od Brekov'!I33+'II599 smer od Brekov'!P33+'II599 smer od Brekov'!W33)+SUM('Bez vetvy'!B33+'Bez vetvy'!I33+'Bez vetvy'!P33+'Bez vetvy'!W33)</f>
        <v>2</v>
      </c>
      <c r="C34" s="1">
        <f>SUM('II599 smer od Kochanovce'!C33+'II599 smer od Kochanovce'!J33+'II599 smer od Kochanovce'!Q33+'II599 smer od Kochanovce'!X33)+SUM('MK Námestie Slobody'!C33+'MK Námestie Slobody'!J33+'MK Námestie Slobody'!Q33+'MK Námestie Slobody'!X33)+SUM('II599 smer od Brekov'!C33+'II599 smer od Brekov'!J33+'II599 smer od Brekov'!Q33+'II599 smer od Brekov'!X33)+SUM('Bez vetvy'!C33+'Bez vetvy'!J33+'Bez vetvy'!Q33+'Bez vetvy'!X33)</f>
        <v>374</v>
      </c>
      <c r="D34" s="1">
        <f>SUM('II599 smer od Kochanovce'!D33+'II599 smer od Kochanovce'!K33+'II599 smer od Kochanovce'!R33+'II599 smer od Kochanovce'!Y33)+SUM('MK Námestie Slobody'!D33+'MK Námestie Slobody'!K33+'MK Námestie Slobody'!R33+'MK Námestie Slobody'!Y33)+SUM('II599 smer od Brekov'!D33+'II599 smer od Brekov'!K33+'II599 smer od Brekov'!R33+'II599 smer od Brekov'!Y33)+SUM('Bez vetvy'!D33+'Bez vetvy'!K33+'Bez vetvy'!R33+'Bez vetvy'!Y33)</f>
        <v>8</v>
      </c>
      <c r="E34" s="1">
        <f>SUM('II599 smer od Kochanovce'!E33+'II599 smer od Kochanovce'!L33+'II599 smer od Kochanovce'!S33+'II599 smer od Kochanovce'!Z33)+SUM('MK Námestie Slobody'!E33+'MK Námestie Slobody'!L33+'MK Námestie Slobody'!S33+'MK Námestie Slobody'!Z33)+SUM('II599 smer od Brekov'!E33+'II599 smer od Brekov'!L33+'II599 smer od Brekov'!S33+'II599 smer od Brekov'!Z33)+SUM('Bez vetvy'!E33+'Bez vetvy'!L33+'Bez vetvy'!S33+'Bez vetvy'!Z33)</f>
        <v>2</v>
      </c>
      <c r="F34" s="1">
        <f>SUM('II599 smer od Kochanovce'!F33+'II599 smer od Kochanovce'!M33+'II599 smer od Kochanovce'!T33+'II599 smer od Kochanovce'!AA33)+SUM('MK Námestie Slobody'!F33+'MK Námestie Slobody'!M33+'MK Námestie Slobody'!T33+'MK Námestie Slobody'!AA33)+SUM('II599 smer od Brekov'!F33+'II599 smer od Brekov'!M33+'II599 smer od Brekov'!T33+'II599 smer od Brekov'!AA33)+SUM('Bez vetvy'!F33+'Bez vetvy'!M33+'Bez vetvy'!T33+'Bez vetvy'!AA33)</f>
        <v>1</v>
      </c>
      <c r="G34" s="1">
        <f>SUM('II599 smer od Kochanovce'!G33+'II599 smer od Kochanovce'!N33+'II599 smer od Kochanovce'!U33+'II599 smer od Kochanovce'!AB33)+SUM('MK Námestie Slobody'!G33+'MK Námestie Slobody'!N33+'MK Námestie Slobody'!U33+'MK Námestie Slobody'!AB33)+SUM('II599 smer od Brekov'!G33+'II599 smer od Brekov'!N33+'II599 smer od Brekov'!U33+'II599 smer od Brekov'!AB33)+SUM('Bez vetvy'!G33+'Bez vetvy'!N33+'Bez vetvy'!U33+'Bez vetvy'!AB33)</f>
        <v>0</v>
      </c>
    </row>
    <row r="35" spans="1:7" ht="15.75" thickBot="1" x14ac:dyDescent="0.3">
      <c r="A35" s="88" t="s">
        <v>78</v>
      </c>
      <c r="B35" s="1">
        <f>SUM('II599 smer od Kochanovce'!B34+'II599 smer od Kochanovce'!I34+'II599 smer od Kochanovce'!P34+'II599 smer od Kochanovce'!W34)+SUM('MK Námestie Slobody'!B34+'MK Námestie Slobody'!I34+'MK Námestie Slobody'!P34+'MK Námestie Slobody'!W34)+SUM('II599 smer od Brekov'!B34+'II599 smer od Brekov'!I34+'II599 smer od Brekov'!P34+'II599 smer od Brekov'!W34)+SUM('Bez vetvy'!B34+'Bez vetvy'!I34+'Bez vetvy'!P34+'Bez vetvy'!W34)</f>
        <v>0</v>
      </c>
      <c r="C35" s="1">
        <f>SUM('II599 smer od Kochanovce'!C34+'II599 smer od Kochanovce'!J34+'II599 smer od Kochanovce'!Q34+'II599 smer od Kochanovce'!X34)+SUM('MK Námestie Slobody'!C34+'MK Námestie Slobody'!J34+'MK Námestie Slobody'!Q34+'MK Námestie Slobody'!X34)+SUM('II599 smer od Brekov'!C34+'II599 smer od Brekov'!J34+'II599 smer od Brekov'!Q34+'II599 smer od Brekov'!X34)+SUM('Bez vetvy'!C34+'Bez vetvy'!J34+'Bez vetvy'!Q34+'Bez vetvy'!X34)</f>
        <v>353</v>
      </c>
      <c r="D35" s="1">
        <f>SUM('II599 smer od Kochanovce'!D34+'II599 smer od Kochanovce'!K34+'II599 smer od Kochanovce'!R34+'II599 smer od Kochanovce'!Y34)+SUM('MK Námestie Slobody'!D34+'MK Námestie Slobody'!K34+'MK Námestie Slobody'!R34+'MK Námestie Slobody'!Y34)+SUM('II599 smer od Brekov'!D34+'II599 smer od Brekov'!K34+'II599 smer od Brekov'!R34+'II599 smer od Brekov'!Y34)+SUM('Bez vetvy'!D34+'Bez vetvy'!K34+'Bez vetvy'!R34+'Bez vetvy'!Y34)</f>
        <v>13</v>
      </c>
      <c r="E35" s="1">
        <f>SUM('II599 smer od Kochanovce'!E34+'II599 smer od Kochanovce'!L34+'II599 smer od Kochanovce'!S34+'II599 smer od Kochanovce'!Z34)+SUM('MK Námestie Slobody'!E34+'MK Námestie Slobody'!L34+'MK Námestie Slobody'!S34+'MK Námestie Slobody'!Z34)+SUM('II599 smer od Brekov'!E34+'II599 smer od Brekov'!L34+'II599 smer od Brekov'!S34+'II599 smer od Brekov'!Z34)+SUM('Bez vetvy'!E34+'Bez vetvy'!L34+'Bez vetvy'!S34+'Bez vetvy'!Z34)</f>
        <v>4</v>
      </c>
      <c r="F35" s="1">
        <f>SUM('II599 smer od Kochanovce'!F34+'II599 smer od Kochanovce'!M34+'II599 smer od Kochanovce'!T34+'II599 smer od Kochanovce'!AA34)+SUM('MK Námestie Slobody'!F34+'MK Námestie Slobody'!M34+'MK Námestie Slobody'!T34+'MK Námestie Slobody'!AA34)+SUM('II599 smer od Brekov'!F34+'II599 smer od Brekov'!M34+'II599 smer od Brekov'!T34+'II599 smer od Brekov'!AA34)+SUM('Bez vetvy'!F34+'Bez vetvy'!M34+'Bez vetvy'!T34+'Bez vetvy'!AA34)</f>
        <v>3</v>
      </c>
      <c r="G35" s="1">
        <f>SUM('II599 smer od Kochanovce'!G34+'II599 smer od Kochanovce'!N34+'II599 smer od Kochanovce'!U34+'II599 smer od Kochanovce'!AB34)+SUM('MK Námestie Slobody'!G34+'MK Námestie Slobody'!N34+'MK Námestie Slobody'!U34+'MK Námestie Slobody'!AB34)+SUM('II599 smer od Brekov'!G34+'II599 smer od Brekov'!N34+'II599 smer od Brekov'!U34+'II599 smer od Brekov'!AB34)+SUM('Bez vetvy'!G34+'Bez vetvy'!N34+'Bez vetvy'!U34+'Bez vetvy'!AB34)</f>
        <v>3</v>
      </c>
    </row>
    <row r="36" spans="1:7" ht="15.75" thickBot="1" x14ac:dyDescent="0.3">
      <c r="A36" s="13" t="s">
        <v>79</v>
      </c>
      <c r="B36" s="1">
        <f>SUM('II599 smer od Kochanovce'!B35+'II599 smer od Kochanovce'!I35+'II599 smer od Kochanovce'!P35+'II599 smer od Kochanovce'!W35)+SUM('MK Námestie Slobody'!B35+'MK Námestie Slobody'!I35+'MK Námestie Slobody'!P35+'MK Námestie Slobody'!W35)+SUM('II599 smer od Brekov'!B35+'II599 smer od Brekov'!I35+'II599 smer od Brekov'!P35+'II599 smer od Brekov'!W35)+SUM('Bez vetvy'!B35+'Bez vetvy'!I35+'Bez vetvy'!P35+'Bez vetvy'!W35)</f>
        <v>0</v>
      </c>
      <c r="C36" s="1">
        <f>SUM('II599 smer od Kochanovce'!C35+'II599 smer od Kochanovce'!J35+'II599 smer od Kochanovce'!Q35+'II599 smer od Kochanovce'!X35)+SUM('MK Námestie Slobody'!C35+'MK Námestie Slobody'!J35+'MK Námestie Slobody'!Q35+'MK Námestie Slobody'!X35)+SUM('II599 smer od Brekov'!C35+'II599 smer od Brekov'!J35+'II599 smer od Brekov'!Q35+'II599 smer od Brekov'!X35)+SUM('Bez vetvy'!C35+'Bez vetvy'!J35+'Bez vetvy'!Q35+'Bez vetvy'!X35)</f>
        <v>406</v>
      </c>
      <c r="D36" s="1">
        <f>SUM('II599 smer od Kochanovce'!D35+'II599 smer od Kochanovce'!K35+'II599 smer od Kochanovce'!R35+'II599 smer od Kochanovce'!Y35)+SUM('MK Námestie Slobody'!D35+'MK Námestie Slobody'!K35+'MK Námestie Slobody'!R35+'MK Námestie Slobody'!Y35)+SUM('II599 smer od Brekov'!D35+'II599 smer od Brekov'!K35+'II599 smer od Brekov'!R35+'II599 smer od Brekov'!Y35)+SUM('Bez vetvy'!D35+'Bez vetvy'!K35+'Bez vetvy'!R35+'Bez vetvy'!Y35)</f>
        <v>13</v>
      </c>
      <c r="E36" s="1">
        <f>SUM('II599 smer od Kochanovce'!E35+'II599 smer od Kochanovce'!L35+'II599 smer od Kochanovce'!S35+'II599 smer od Kochanovce'!Z35)+SUM('MK Námestie Slobody'!E35+'MK Námestie Slobody'!L35+'MK Námestie Slobody'!S35+'MK Námestie Slobody'!Z35)+SUM('II599 smer od Brekov'!E35+'II599 smer od Brekov'!L35+'II599 smer od Brekov'!S35+'II599 smer od Brekov'!Z35)+SUM('Bez vetvy'!E35+'Bez vetvy'!L35+'Bez vetvy'!S35+'Bez vetvy'!Z35)</f>
        <v>3</v>
      </c>
      <c r="F36" s="1">
        <f>SUM('II599 smer od Kochanovce'!F35+'II599 smer od Kochanovce'!M35+'II599 smer od Kochanovce'!T35+'II599 smer od Kochanovce'!AA35)+SUM('MK Námestie Slobody'!F35+'MK Námestie Slobody'!M35+'MK Námestie Slobody'!T35+'MK Námestie Slobody'!AA35)+SUM('II599 smer od Brekov'!F35+'II599 smer od Brekov'!M35+'II599 smer od Brekov'!T35+'II599 smer od Brekov'!AA35)+SUM('Bez vetvy'!F35+'Bez vetvy'!M35+'Bez vetvy'!T35+'Bez vetvy'!AA35)</f>
        <v>3</v>
      </c>
      <c r="G36" s="1">
        <f>SUM('II599 smer od Kochanovce'!G35+'II599 smer od Kochanovce'!N35+'II599 smer od Kochanovce'!U35+'II599 smer od Kochanovce'!AB35)+SUM('MK Námestie Slobody'!G35+'MK Námestie Slobody'!N35+'MK Námestie Slobody'!U35+'MK Námestie Slobody'!AB35)+SUM('II599 smer od Brekov'!G35+'II599 smer od Brekov'!N35+'II599 smer od Brekov'!U35+'II599 smer od Brekov'!AB35)+SUM('Bez vetvy'!G35+'Bez vetvy'!N35+'Bez vetvy'!U35+'Bez vetvy'!AB35)</f>
        <v>1</v>
      </c>
    </row>
    <row r="37" spans="1:7" ht="15.75" thickBot="1" x14ac:dyDescent="0.3">
      <c r="A37" s="13" t="s">
        <v>80</v>
      </c>
      <c r="B37" s="1">
        <f>SUM('II599 smer od Kochanovce'!B36+'II599 smer od Kochanovce'!I36+'II599 smer od Kochanovce'!P36+'II599 smer od Kochanovce'!W36)+SUM('MK Námestie Slobody'!B36+'MK Námestie Slobody'!I36+'MK Námestie Slobody'!P36+'MK Námestie Slobody'!W36)+SUM('II599 smer od Brekov'!B36+'II599 smer od Brekov'!I36+'II599 smer od Brekov'!P36+'II599 smer od Brekov'!W36)+SUM('Bez vetvy'!B36+'Bez vetvy'!I36+'Bez vetvy'!P36+'Bez vetvy'!W36)</f>
        <v>0</v>
      </c>
      <c r="C37" s="1">
        <f>SUM('II599 smer od Kochanovce'!C36+'II599 smer od Kochanovce'!J36+'II599 smer od Kochanovce'!Q36+'II599 smer od Kochanovce'!X36)+SUM('MK Námestie Slobody'!C36+'MK Námestie Slobody'!J36+'MK Námestie Slobody'!Q36+'MK Námestie Slobody'!X36)+SUM('II599 smer od Brekov'!C36+'II599 smer od Brekov'!J36+'II599 smer od Brekov'!Q36+'II599 smer od Brekov'!X36)+SUM('Bez vetvy'!C36+'Bez vetvy'!J36+'Bez vetvy'!Q36+'Bez vetvy'!X36)</f>
        <v>451</v>
      </c>
      <c r="D37" s="1">
        <f>SUM('II599 smer od Kochanovce'!D36+'II599 smer od Kochanovce'!K36+'II599 smer od Kochanovce'!R36+'II599 smer od Kochanovce'!Y36)+SUM('MK Námestie Slobody'!D36+'MK Námestie Slobody'!K36+'MK Námestie Slobody'!R36+'MK Námestie Slobody'!Y36)+SUM('II599 smer od Brekov'!D36+'II599 smer od Brekov'!K36+'II599 smer od Brekov'!R36+'II599 smer od Brekov'!Y36)+SUM('Bez vetvy'!D36+'Bez vetvy'!K36+'Bez vetvy'!R36+'Bez vetvy'!Y36)</f>
        <v>7</v>
      </c>
      <c r="E37" s="1">
        <f>SUM('II599 smer od Kochanovce'!E36+'II599 smer od Kochanovce'!L36+'II599 smer od Kochanovce'!S36+'II599 smer od Kochanovce'!Z36)+SUM('MK Námestie Slobody'!E36+'MK Námestie Slobody'!L36+'MK Námestie Slobody'!S36+'MK Námestie Slobody'!Z36)+SUM('II599 smer od Brekov'!E36+'II599 smer od Brekov'!L36+'II599 smer od Brekov'!S36+'II599 smer od Brekov'!Z36)+SUM('Bez vetvy'!E36+'Bez vetvy'!L36+'Bez vetvy'!S36+'Bez vetvy'!Z36)</f>
        <v>2</v>
      </c>
      <c r="F37" s="1">
        <f>SUM('II599 smer od Kochanovce'!F36+'II599 smer od Kochanovce'!M36+'II599 smer od Kochanovce'!T36+'II599 smer od Kochanovce'!AA36)+SUM('MK Námestie Slobody'!F36+'MK Námestie Slobody'!M36+'MK Námestie Slobody'!T36+'MK Námestie Slobody'!AA36)+SUM('II599 smer od Brekov'!F36+'II599 smer od Brekov'!M36+'II599 smer od Brekov'!T36+'II599 smer od Brekov'!AA36)+SUM('Bez vetvy'!F36+'Bez vetvy'!M36+'Bez vetvy'!T36+'Bez vetvy'!AA36)</f>
        <v>1</v>
      </c>
      <c r="G37" s="1">
        <f>SUM('II599 smer od Kochanovce'!G36+'II599 smer od Kochanovce'!N36+'II599 smer od Kochanovce'!U36+'II599 smer od Kochanovce'!AB36)+SUM('MK Námestie Slobody'!G36+'MK Námestie Slobody'!N36+'MK Námestie Slobody'!U36+'MK Námestie Slobody'!AB36)+SUM('II599 smer od Brekov'!G36+'II599 smer od Brekov'!N36+'II599 smer od Brekov'!U36+'II599 smer od Brekov'!AB36)+SUM('Bez vetvy'!G36+'Bez vetvy'!N36+'Bez vetvy'!U36+'Bez vetvy'!AB36)</f>
        <v>4</v>
      </c>
    </row>
    <row r="38" spans="1:7" ht="15.75" thickBot="1" x14ac:dyDescent="0.3">
      <c r="A38" s="13" t="s">
        <v>81</v>
      </c>
      <c r="B38" s="1">
        <f>SUM('II599 smer od Kochanovce'!B37+'II599 smer od Kochanovce'!I37+'II599 smer od Kochanovce'!P37+'II599 smer od Kochanovce'!W37)+SUM('MK Námestie Slobody'!B37+'MK Námestie Slobody'!I37+'MK Námestie Slobody'!P37+'MK Námestie Slobody'!W37)+SUM('II599 smer od Brekov'!B37+'II599 smer od Brekov'!I37+'II599 smer od Brekov'!P37+'II599 smer od Brekov'!W37)+SUM('Bez vetvy'!B37+'Bez vetvy'!I37+'Bez vetvy'!P37+'Bez vetvy'!W37)</f>
        <v>0</v>
      </c>
      <c r="C38" s="1">
        <f>SUM('II599 smer od Kochanovce'!C37+'II599 smer od Kochanovce'!J37+'II599 smer od Kochanovce'!Q37+'II599 smer od Kochanovce'!X37)+SUM('MK Námestie Slobody'!C37+'MK Námestie Slobody'!J37+'MK Námestie Slobody'!Q37+'MK Námestie Slobody'!X37)+SUM('II599 smer od Brekov'!C37+'II599 smer od Brekov'!J37+'II599 smer od Brekov'!Q37+'II599 smer od Brekov'!X37)+SUM('Bez vetvy'!C37+'Bez vetvy'!J37+'Bez vetvy'!Q37+'Bez vetvy'!X37)</f>
        <v>432</v>
      </c>
      <c r="D38" s="1">
        <f>SUM('II599 smer od Kochanovce'!D37+'II599 smer od Kochanovce'!K37+'II599 smer od Kochanovce'!R37+'II599 smer od Kochanovce'!Y37)+SUM('MK Námestie Slobody'!D37+'MK Námestie Slobody'!K37+'MK Námestie Slobody'!R37+'MK Námestie Slobody'!Y37)+SUM('II599 smer od Brekov'!D37+'II599 smer od Brekov'!K37+'II599 smer od Brekov'!R37+'II599 smer od Brekov'!Y37)+SUM('Bez vetvy'!D37+'Bez vetvy'!K37+'Bez vetvy'!R37+'Bez vetvy'!Y37)</f>
        <v>13</v>
      </c>
      <c r="E38" s="1">
        <f>SUM('II599 smer od Kochanovce'!E37+'II599 smer od Kochanovce'!L37+'II599 smer od Kochanovce'!S37+'II599 smer od Kochanovce'!Z37)+SUM('MK Námestie Slobody'!E37+'MK Námestie Slobody'!L37+'MK Námestie Slobody'!S37+'MK Námestie Slobody'!Z37)+SUM('II599 smer od Brekov'!E37+'II599 smer od Brekov'!L37+'II599 smer od Brekov'!S37+'II599 smer od Brekov'!Z37)+SUM('Bez vetvy'!E37+'Bez vetvy'!L37+'Bez vetvy'!S37+'Bez vetvy'!Z37)</f>
        <v>2</v>
      </c>
      <c r="F38" s="1">
        <f>SUM('II599 smer od Kochanovce'!F37+'II599 smer od Kochanovce'!M37+'II599 smer od Kochanovce'!T37+'II599 smer od Kochanovce'!AA37)+SUM('MK Námestie Slobody'!F37+'MK Námestie Slobody'!M37+'MK Námestie Slobody'!T37+'MK Námestie Slobody'!AA37)+SUM('II599 smer od Brekov'!F37+'II599 smer od Brekov'!M37+'II599 smer od Brekov'!T37+'II599 smer od Brekov'!AA37)+SUM('Bez vetvy'!F37+'Bez vetvy'!M37+'Bez vetvy'!T37+'Bez vetvy'!AA37)</f>
        <v>5</v>
      </c>
      <c r="G38" s="1">
        <f>SUM('II599 smer od Kochanovce'!G37+'II599 smer od Kochanovce'!N37+'II599 smer od Kochanovce'!U37+'II599 smer od Kochanovce'!AB37)+SUM('MK Námestie Slobody'!G37+'MK Námestie Slobody'!N37+'MK Námestie Slobody'!U37+'MK Námestie Slobody'!AB37)+SUM('II599 smer od Brekov'!G37+'II599 smer od Brekov'!N37+'II599 smer od Brekov'!U37+'II599 smer od Brekov'!AB37)+SUM('Bez vetvy'!G37+'Bez vetvy'!N37+'Bez vetvy'!U37+'Bez vetvy'!AB37)</f>
        <v>0</v>
      </c>
    </row>
    <row r="39" spans="1:7" ht="15.75" thickBot="1" x14ac:dyDescent="0.3">
      <c r="A39" s="14" t="s">
        <v>82</v>
      </c>
      <c r="B39" s="1">
        <f>SUM('II599 smer od Kochanovce'!B38+'II599 smer od Kochanovce'!I38+'II599 smer od Kochanovce'!P38+'II599 smer od Kochanovce'!W38)+SUM('MK Námestie Slobody'!B38+'MK Námestie Slobody'!I38+'MK Námestie Slobody'!P38+'MK Námestie Slobody'!W38)+SUM('II599 smer od Brekov'!B38+'II599 smer od Brekov'!I38+'II599 smer od Brekov'!P38+'II599 smer od Brekov'!W38)+SUM('Bez vetvy'!B38+'Bez vetvy'!I38+'Bez vetvy'!P38+'Bez vetvy'!W38)</f>
        <v>1</v>
      </c>
      <c r="C39" s="1">
        <f>SUM('II599 smer od Kochanovce'!C38+'II599 smer od Kochanovce'!J38+'II599 smer od Kochanovce'!Q38+'II599 smer od Kochanovce'!X38)+SUM('MK Námestie Slobody'!C38+'MK Námestie Slobody'!J38+'MK Námestie Slobody'!Q38+'MK Námestie Slobody'!X38)+SUM('II599 smer od Brekov'!C38+'II599 smer od Brekov'!J38+'II599 smer od Brekov'!Q38+'II599 smer od Brekov'!X38)+SUM('Bez vetvy'!C38+'Bez vetvy'!J38+'Bez vetvy'!Q38+'Bez vetvy'!X38)</f>
        <v>372</v>
      </c>
      <c r="D39" s="1">
        <f>SUM('II599 smer od Kochanovce'!D38+'II599 smer od Kochanovce'!K38+'II599 smer od Kochanovce'!R38+'II599 smer od Kochanovce'!Y38)+SUM('MK Námestie Slobody'!D38+'MK Námestie Slobody'!K38+'MK Námestie Slobody'!R38+'MK Námestie Slobody'!Y38)+SUM('II599 smer od Brekov'!D38+'II599 smer od Brekov'!K38+'II599 smer od Brekov'!R38+'II599 smer od Brekov'!Y38)+SUM('Bez vetvy'!D38+'Bez vetvy'!K38+'Bez vetvy'!R38+'Bez vetvy'!Y38)</f>
        <v>10</v>
      </c>
      <c r="E39" s="1">
        <f>SUM('II599 smer od Kochanovce'!E38+'II599 smer od Kochanovce'!L38+'II599 smer od Kochanovce'!S38+'II599 smer od Kochanovce'!Z38)+SUM('MK Námestie Slobody'!E38+'MK Námestie Slobody'!L38+'MK Námestie Slobody'!S38+'MK Námestie Slobody'!Z38)+SUM('II599 smer od Brekov'!E38+'II599 smer od Brekov'!L38+'II599 smer od Brekov'!S38+'II599 smer od Brekov'!Z38)+SUM('Bez vetvy'!E38+'Bez vetvy'!L38+'Bez vetvy'!S38+'Bez vetvy'!Z38)</f>
        <v>4</v>
      </c>
      <c r="F39" s="1">
        <f>SUM('II599 smer od Kochanovce'!F38+'II599 smer od Kochanovce'!M38+'II599 smer od Kochanovce'!T38+'II599 smer od Kochanovce'!AA38)+SUM('MK Námestie Slobody'!F38+'MK Námestie Slobody'!M38+'MK Námestie Slobody'!T38+'MK Námestie Slobody'!AA38)+SUM('II599 smer od Brekov'!F38+'II599 smer od Brekov'!M38+'II599 smer od Brekov'!T38+'II599 smer od Brekov'!AA38)+SUM('Bez vetvy'!F38+'Bez vetvy'!M38+'Bez vetvy'!T38+'Bez vetvy'!AA38)</f>
        <v>10</v>
      </c>
      <c r="G39" s="1">
        <f>SUM('II599 smer od Kochanovce'!G38+'II599 smer od Kochanovce'!N38+'II599 smer od Kochanovce'!U38+'II599 smer od Kochanovce'!AB38)+SUM('MK Námestie Slobody'!G38+'MK Námestie Slobody'!N38+'MK Námestie Slobody'!U38+'MK Námestie Slobody'!AB38)+SUM('II599 smer od Brekov'!G38+'II599 smer od Brekov'!N38+'II599 smer od Brekov'!U38+'II599 smer od Brekov'!AB38)+SUM('Bez vetvy'!G38+'Bez vetvy'!N38+'Bez vetvy'!U38+'Bez vetvy'!AB38)</f>
        <v>1</v>
      </c>
    </row>
    <row r="40" spans="1:7" ht="15.75" thickBot="1" x14ac:dyDescent="0.3">
      <c r="A40" s="18" t="s">
        <v>83</v>
      </c>
      <c r="B40" s="1">
        <f>SUM('II599 smer od Kochanovce'!B39+'II599 smer od Kochanovce'!I39+'II599 smer od Kochanovce'!P39+'II599 smer od Kochanovce'!W39)+SUM('MK Námestie Slobody'!B39+'MK Námestie Slobody'!I39+'MK Námestie Slobody'!P39+'MK Námestie Slobody'!W39)+SUM('II599 smer od Brekov'!B39+'II599 smer od Brekov'!I39+'II599 smer od Brekov'!P39+'II599 smer od Brekov'!W39)+SUM('Bez vetvy'!B39+'Bez vetvy'!I39+'Bez vetvy'!P39+'Bez vetvy'!W39)</f>
        <v>1</v>
      </c>
      <c r="C40" s="1">
        <f>SUM('II599 smer od Kochanovce'!C39+'II599 smer od Kochanovce'!J39+'II599 smer od Kochanovce'!Q39+'II599 smer od Kochanovce'!X39)+SUM('MK Námestie Slobody'!C39+'MK Námestie Slobody'!J39+'MK Námestie Slobody'!Q39+'MK Námestie Slobody'!X39)+SUM('II599 smer od Brekov'!C39+'II599 smer od Brekov'!J39+'II599 smer od Brekov'!Q39+'II599 smer od Brekov'!X39)+SUM('Bez vetvy'!C39+'Bez vetvy'!J39+'Bez vetvy'!Q39+'Bez vetvy'!X39)</f>
        <v>448</v>
      </c>
      <c r="D40" s="1">
        <f>SUM('II599 smer od Kochanovce'!D39+'II599 smer od Kochanovce'!K39+'II599 smer od Kochanovce'!R39+'II599 smer od Kochanovce'!Y39)+SUM('MK Námestie Slobody'!D39+'MK Námestie Slobody'!K39+'MK Námestie Slobody'!R39+'MK Námestie Slobody'!Y39)+SUM('II599 smer od Brekov'!D39+'II599 smer od Brekov'!K39+'II599 smer od Brekov'!R39+'II599 smer od Brekov'!Y39)+SUM('Bez vetvy'!D39+'Bez vetvy'!K39+'Bez vetvy'!R39+'Bez vetvy'!Y39)</f>
        <v>6</v>
      </c>
      <c r="E40" s="1">
        <f>SUM('II599 smer od Kochanovce'!E39+'II599 smer od Kochanovce'!L39+'II599 smer od Kochanovce'!S39+'II599 smer od Kochanovce'!Z39)+SUM('MK Námestie Slobody'!E39+'MK Námestie Slobody'!L39+'MK Námestie Slobody'!S39+'MK Námestie Slobody'!Z39)+SUM('II599 smer od Brekov'!E39+'II599 smer od Brekov'!L39+'II599 smer od Brekov'!S39+'II599 smer od Brekov'!Z39)+SUM('Bez vetvy'!E39+'Bez vetvy'!L39+'Bez vetvy'!S39+'Bez vetvy'!Z39)</f>
        <v>3</v>
      </c>
      <c r="F40" s="1">
        <f>SUM('II599 smer od Kochanovce'!F39+'II599 smer od Kochanovce'!M39+'II599 smer od Kochanovce'!T39+'II599 smer od Kochanovce'!AA39)+SUM('MK Námestie Slobody'!F39+'MK Námestie Slobody'!M39+'MK Námestie Slobody'!T39+'MK Námestie Slobody'!AA39)+SUM('II599 smer od Brekov'!F39+'II599 smer od Brekov'!M39+'II599 smer od Brekov'!T39+'II599 smer od Brekov'!AA39)+SUM('Bez vetvy'!F39+'Bez vetvy'!M39+'Bez vetvy'!T39+'Bez vetvy'!AA39)</f>
        <v>1</v>
      </c>
      <c r="G40" s="1">
        <f>SUM('II599 smer od Kochanovce'!G39+'II599 smer od Kochanovce'!N39+'II599 smer od Kochanovce'!U39+'II599 smer od Kochanovce'!AB39)+SUM('MK Námestie Slobody'!G39+'MK Námestie Slobody'!N39+'MK Námestie Slobody'!U39+'MK Námestie Slobody'!AB39)+SUM('II599 smer od Brekov'!G39+'II599 smer od Brekov'!N39+'II599 smer od Brekov'!U39+'II599 smer od Brekov'!AB39)+SUM('Bez vetvy'!G39+'Bez vetvy'!N39+'Bez vetvy'!U39+'Bez vetvy'!AB39)</f>
        <v>0</v>
      </c>
    </row>
    <row r="41" spans="1:7" ht="15.75" thickBot="1" x14ac:dyDescent="0.3">
      <c r="A41" s="88" t="s">
        <v>84</v>
      </c>
      <c r="B41" s="1">
        <f>SUM('II599 smer od Kochanovce'!B40+'II599 smer od Kochanovce'!I40+'II599 smer od Kochanovce'!P40+'II599 smer od Kochanovce'!W40)+SUM('MK Námestie Slobody'!B40+'MK Námestie Slobody'!I40+'MK Námestie Slobody'!P40+'MK Námestie Slobody'!W40)+SUM('II599 smer od Brekov'!B40+'II599 smer od Brekov'!I40+'II599 smer od Brekov'!P40+'II599 smer od Brekov'!W40)+SUM('Bez vetvy'!B40+'Bez vetvy'!I40+'Bez vetvy'!P40+'Bez vetvy'!W40)</f>
        <v>2</v>
      </c>
      <c r="C41" s="1">
        <f>SUM('II599 smer od Kochanovce'!C40+'II599 smer od Kochanovce'!J40+'II599 smer od Kochanovce'!Q40+'II599 smer od Kochanovce'!X40)+SUM('MK Námestie Slobody'!C40+'MK Námestie Slobody'!J40+'MK Námestie Slobody'!Q40+'MK Námestie Slobody'!X40)+SUM('II599 smer od Brekov'!C40+'II599 smer od Brekov'!J40+'II599 smer od Brekov'!Q40+'II599 smer od Brekov'!X40)+SUM('Bez vetvy'!C40+'Bez vetvy'!J40+'Bez vetvy'!Q40+'Bez vetvy'!X40)</f>
        <v>481</v>
      </c>
      <c r="D41" s="1">
        <f>SUM('II599 smer od Kochanovce'!D40+'II599 smer od Kochanovce'!K40+'II599 smer od Kochanovce'!R40+'II599 smer od Kochanovce'!Y40)+SUM('MK Námestie Slobody'!D40+'MK Námestie Slobody'!K40+'MK Námestie Slobody'!R40+'MK Námestie Slobody'!Y40)+SUM('II599 smer od Brekov'!D40+'II599 smer od Brekov'!K40+'II599 smer od Brekov'!R40+'II599 smer od Brekov'!Y40)+SUM('Bez vetvy'!D40+'Bez vetvy'!K40+'Bez vetvy'!R40+'Bez vetvy'!Y40)</f>
        <v>9</v>
      </c>
      <c r="E41" s="1">
        <f>SUM('II599 smer od Kochanovce'!E40+'II599 smer od Kochanovce'!L40+'II599 smer od Kochanovce'!S40+'II599 smer od Kochanovce'!Z40)+SUM('MK Námestie Slobody'!E40+'MK Námestie Slobody'!L40+'MK Námestie Slobody'!S40+'MK Námestie Slobody'!Z40)+SUM('II599 smer od Brekov'!E40+'II599 smer od Brekov'!L40+'II599 smer od Brekov'!S40+'II599 smer od Brekov'!Z40)+SUM('Bez vetvy'!E40+'Bez vetvy'!L40+'Bez vetvy'!S40+'Bez vetvy'!Z40)</f>
        <v>4</v>
      </c>
      <c r="F41" s="1">
        <f>SUM('II599 smer od Kochanovce'!F40+'II599 smer od Kochanovce'!M40+'II599 smer od Kochanovce'!T40+'II599 smer od Kochanovce'!AA40)+SUM('MK Námestie Slobody'!F40+'MK Námestie Slobody'!M40+'MK Námestie Slobody'!T40+'MK Námestie Slobody'!AA40)+SUM('II599 smer od Brekov'!F40+'II599 smer od Brekov'!M40+'II599 smer od Brekov'!T40+'II599 smer od Brekov'!AA40)+SUM('Bez vetvy'!F40+'Bez vetvy'!M40+'Bez vetvy'!T40+'Bez vetvy'!AA40)</f>
        <v>2</v>
      </c>
      <c r="G41" s="1">
        <f>SUM('II599 smer od Kochanovce'!G40+'II599 smer od Kochanovce'!N40+'II599 smer od Kochanovce'!U40+'II599 smer od Kochanovce'!AB40)+SUM('MK Námestie Slobody'!G40+'MK Námestie Slobody'!N40+'MK Námestie Slobody'!U40+'MK Námestie Slobody'!AB40)+SUM('II599 smer od Brekov'!G40+'II599 smer od Brekov'!N40+'II599 smer od Brekov'!U40+'II599 smer od Brekov'!AB40)+SUM('Bez vetvy'!G40+'Bez vetvy'!N40+'Bez vetvy'!U40+'Bez vetvy'!AB40)</f>
        <v>1</v>
      </c>
    </row>
    <row r="42" spans="1:7" ht="15.75" thickBot="1" x14ac:dyDescent="0.3">
      <c r="A42" s="13" t="s">
        <v>85</v>
      </c>
      <c r="B42" s="1">
        <f>SUM('II599 smer od Kochanovce'!B41+'II599 smer od Kochanovce'!I41+'II599 smer od Kochanovce'!P41+'II599 smer od Kochanovce'!W41)+SUM('MK Námestie Slobody'!B41+'MK Námestie Slobody'!I41+'MK Námestie Slobody'!P41+'MK Námestie Slobody'!W41)+SUM('II599 smer od Brekov'!B41+'II599 smer od Brekov'!I41+'II599 smer od Brekov'!P41+'II599 smer od Brekov'!W41)+SUM('Bez vetvy'!B41+'Bez vetvy'!I41+'Bez vetvy'!P41+'Bez vetvy'!W41)</f>
        <v>1</v>
      </c>
      <c r="C42" s="1">
        <f>SUM('II599 smer od Kochanovce'!C41+'II599 smer od Kochanovce'!J41+'II599 smer od Kochanovce'!Q41+'II599 smer od Kochanovce'!X41)+SUM('MK Námestie Slobody'!C41+'MK Námestie Slobody'!J41+'MK Námestie Slobody'!Q41+'MK Námestie Slobody'!X41)+SUM('II599 smer od Brekov'!C41+'II599 smer od Brekov'!J41+'II599 smer od Brekov'!Q41+'II599 smer od Brekov'!X41)+SUM('Bez vetvy'!C41+'Bez vetvy'!J41+'Bez vetvy'!Q41+'Bez vetvy'!X41)</f>
        <v>451</v>
      </c>
      <c r="D42" s="1">
        <f>SUM('II599 smer od Kochanovce'!D41+'II599 smer od Kochanovce'!K41+'II599 smer od Kochanovce'!R41+'II599 smer od Kochanovce'!Y41)+SUM('MK Námestie Slobody'!D41+'MK Námestie Slobody'!K41+'MK Námestie Slobody'!R41+'MK Námestie Slobody'!Y41)+SUM('II599 smer od Brekov'!D41+'II599 smer od Brekov'!K41+'II599 smer od Brekov'!R41+'II599 smer od Brekov'!Y41)+SUM('Bez vetvy'!D41+'Bez vetvy'!K41+'Bez vetvy'!R41+'Bez vetvy'!Y41)</f>
        <v>6</v>
      </c>
      <c r="E42" s="1">
        <f>SUM('II599 smer od Kochanovce'!E41+'II599 smer od Kochanovce'!L41+'II599 smer od Kochanovce'!S41+'II599 smer od Kochanovce'!Z41)+SUM('MK Námestie Slobody'!E41+'MK Námestie Slobody'!L41+'MK Námestie Slobody'!S41+'MK Námestie Slobody'!Z41)+SUM('II599 smer od Brekov'!E41+'II599 smer od Brekov'!L41+'II599 smer od Brekov'!S41+'II599 smer od Brekov'!Z41)+SUM('Bez vetvy'!E41+'Bez vetvy'!L41+'Bez vetvy'!S41+'Bez vetvy'!Z41)</f>
        <v>2</v>
      </c>
      <c r="F42" s="1">
        <f>SUM('II599 smer od Kochanovce'!F41+'II599 smer od Kochanovce'!M41+'II599 smer od Kochanovce'!T41+'II599 smer od Kochanovce'!AA41)+SUM('MK Námestie Slobody'!F41+'MK Námestie Slobody'!M41+'MK Námestie Slobody'!T41+'MK Námestie Slobody'!AA41)+SUM('II599 smer od Brekov'!F41+'II599 smer od Brekov'!M41+'II599 smer od Brekov'!T41+'II599 smer od Brekov'!AA41)+SUM('Bez vetvy'!F41+'Bez vetvy'!M41+'Bez vetvy'!T41+'Bez vetvy'!AA41)</f>
        <v>3</v>
      </c>
      <c r="G42" s="1">
        <f>SUM('II599 smer od Kochanovce'!G41+'II599 smer od Kochanovce'!N41+'II599 smer od Kochanovce'!U41+'II599 smer od Kochanovce'!AB41)+SUM('MK Námestie Slobody'!G41+'MK Námestie Slobody'!N41+'MK Námestie Slobody'!U41+'MK Námestie Slobody'!AB41)+SUM('II599 smer od Brekov'!G41+'II599 smer od Brekov'!N41+'II599 smer od Brekov'!U41+'II599 smer od Brekov'!AB41)+SUM('Bez vetvy'!G41+'Bez vetvy'!N41+'Bez vetvy'!U41+'Bez vetvy'!AB41)</f>
        <v>1</v>
      </c>
    </row>
    <row r="43" spans="1:7" ht="15.75" thickBot="1" x14ac:dyDescent="0.3">
      <c r="A43" s="13" t="s">
        <v>86</v>
      </c>
      <c r="B43" s="1">
        <f>SUM('II599 smer od Kochanovce'!B42+'II599 smer od Kochanovce'!I42+'II599 smer od Kochanovce'!P42+'II599 smer od Kochanovce'!W42)+SUM('MK Námestie Slobody'!B42+'MK Námestie Slobody'!I42+'MK Námestie Slobody'!P42+'MK Námestie Slobody'!W42)+SUM('II599 smer od Brekov'!B42+'II599 smer od Brekov'!I42+'II599 smer od Brekov'!P42+'II599 smer od Brekov'!W42)+SUM('Bez vetvy'!B42+'Bez vetvy'!I42+'Bez vetvy'!P42+'Bez vetvy'!W42)</f>
        <v>0</v>
      </c>
      <c r="C43" s="1">
        <f>SUM('II599 smer od Kochanovce'!C42+'II599 smer od Kochanovce'!J42+'II599 smer od Kochanovce'!Q42+'II599 smer od Kochanovce'!X42)+SUM('MK Námestie Slobody'!C42+'MK Námestie Slobody'!J42+'MK Námestie Slobody'!Q42+'MK Námestie Slobody'!X42)+SUM('II599 smer od Brekov'!C42+'II599 smer od Brekov'!J42+'II599 smer od Brekov'!Q42+'II599 smer od Brekov'!X42)+SUM('Bez vetvy'!C42+'Bez vetvy'!J42+'Bez vetvy'!Q42+'Bez vetvy'!X42)</f>
        <v>455</v>
      </c>
      <c r="D43" s="1">
        <f>SUM('II599 smer od Kochanovce'!D42+'II599 smer od Kochanovce'!K42+'II599 smer od Kochanovce'!R42+'II599 smer od Kochanovce'!Y42)+SUM('MK Námestie Slobody'!D42+'MK Námestie Slobody'!K42+'MK Námestie Slobody'!R42+'MK Námestie Slobody'!Y42)+SUM('II599 smer od Brekov'!D42+'II599 smer od Brekov'!K42+'II599 smer od Brekov'!R42+'II599 smer od Brekov'!Y42)+SUM('Bez vetvy'!D42+'Bez vetvy'!K42+'Bez vetvy'!R42+'Bez vetvy'!Y42)</f>
        <v>7</v>
      </c>
      <c r="E43" s="1">
        <f>SUM('II599 smer od Kochanovce'!E42+'II599 smer od Kochanovce'!L42+'II599 smer od Kochanovce'!S42+'II599 smer od Kochanovce'!Z42)+SUM('MK Námestie Slobody'!E42+'MK Námestie Slobody'!L42+'MK Námestie Slobody'!S42+'MK Námestie Slobody'!Z42)+SUM('II599 smer od Brekov'!E42+'II599 smer od Brekov'!L42+'II599 smer od Brekov'!S42+'II599 smer od Brekov'!Z42)+SUM('Bez vetvy'!E42+'Bez vetvy'!L42+'Bez vetvy'!S42+'Bez vetvy'!Z42)</f>
        <v>3</v>
      </c>
      <c r="F43" s="1">
        <f>SUM('II599 smer od Kochanovce'!F42+'II599 smer od Kochanovce'!M42+'II599 smer od Kochanovce'!T42+'II599 smer od Kochanovce'!AA42)+SUM('MK Námestie Slobody'!F42+'MK Námestie Slobody'!M42+'MK Námestie Slobody'!T42+'MK Námestie Slobody'!AA42)+SUM('II599 smer od Brekov'!F42+'II599 smer od Brekov'!M42+'II599 smer od Brekov'!T42+'II599 smer od Brekov'!AA42)+SUM('Bez vetvy'!F42+'Bez vetvy'!M42+'Bez vetvy'!T42+'Bez vetvy'!AA42)</f>
        <v>4</v>
      </c>
      <c r="G43" s="1">
        <f>SUM('II599 smer od Kochanovce'!G42+'II599 smer od Kochanovce'!N42+'II599 smer od Kochanovce'!U42+'II599 smer od Kochanovce'!AB42)+SUM('MK Námestie Slobody'!G42+'MK Námestie Slobody'!N42+'MK Námestie Slobody'!U42+'MK Námestie Slobody'!AB42)+SUM('II599 smer od Brekov'!G42+'II599 smer od Brekov'!N42+'II599 smer od Brekov'!U42+'II599 smer od Brekov'!AB42)+SUM('Bez vetvy'!G42+'Bez vetvy'!N42+'Bez vetvy'!U42+'Bez vetvy'!AB42)</f>
        <v>0</v>
      </c>
    </row>
    <row r="44" spans="1:7" ht="15.75" thickBot="1" x14ac:dyDescent="0.3">
      <c r="A44" s="13" t="s">
        <v>87</v>
      </c>
      <c r="B44" s="1">
        <f>SUM('II599 smer od Kochanovce'!B43+'II599 smer od Kochanovce'!I43+'II599 smer od Kochanovce'!P43+'II599 smer od Kochanovce'!W43)+SUM('MK Námestie Slobody'!B43+'MK Námestie Slobody'!I43+'MK Námestie Slobody'!P43+'MK Námestie Slobody'!W43)+SUM('II599 smer od Brekov'!B43+'II599 smer od Brekov'!I43+'II599 smer od Brekov'!P43+'II599 smer od Brekov'!W43)+SUM('Bez vetvy'!B43+'Bez vetvy'!I43+'Bez vetvy'!P43+'Bez vetvy'!W43)</f>
        <v>1</v>
      </c>
      <c r="C44" s="1">
        <f>SUM('II599 smer od Kochanovce'!C43+'II599 smer od Kochanovce'!J43+'II599 smer od Kochanovce'!Q43+'II599 smer od Kochanovce'!X43)+SUM('MK Námestie Slobody'!C43+'MK Námestie Slobody'!J43+'MK Námestie Slobody'!Q43+'MK Námestie Slobody'!X43)+SUM('II599 smer od Brekov'!C43+'II599 smer od Brekov'!J43+'II599 smer od Brekov'!Q43+'II599 smer od Brekov'!X43)+SUM('Bez vetvy'!C43+'Bez vetvy'!J43+'Bez vetvy'!Q43+'Bez vetvy'!X43)</f>
        <v>486</v>
      </c>
      <c r="D44" s="1">
        <f>SUM('II599 smer od Kochanovce'!D43+'II599 smer od Kochanovce'!K43+'II599 smer od Kochanovce'!R43+'II599 smer od Kochanovce'!Y43)+SUM('MK Námestie Slobody'!D43+'MK Námestie Slobody'!K43+'MK Námestie Slobody'!R43+'MK Námestie Slobody'!Y43)+SUM('II599 smer od Brekov'!D43+'II599 smer od Brekov'!K43+'II599 smer od Brekov'!R43+'II599 smer od Brekov'!Y43)+SUM('Bez vetvy'!D43+'Bez vetvy'!K43+'Bez vetvy'!R43+'Bez vetvy'!Y43)</f>
        <v>5</v>
      </c>
      <c r="E44" s="1">
        <f>SUM('II599 smer od Kochanovce'!E43+'II599 smer od Kochanovce'!L43+'II599 smer od Kochanovce'!S43+'II599 smer od Kochanovce'!Z43)+SUM('MK Námestie Slobody'!E43+'MK Námestie Slobody'!L43+'MK Námestie Slobody'!S43+'MK Námestie Slobody'!Z43)+SUM('II599 smer od Brekov'!E43+'II599 smer od Brekov'!L43+'II599 smer od Brekov'!S43+'II599 smer od Brekov'!Z43)+SUM('Bez vetvy'!E43+'Bez vetvy'!L43+'Bez vetvy'!S43+'Bez vetvy'!Z43)</f>
        <v>2</v>
      </c>
      <c r="F44" s="1">
        <f>SUM('II599 smer od Kochanovce'!F43+'II599 smer od Kochanovce'!M43+'II599 smer od Kochanovce'!T43+'II599 smer od Kochanovce'!AA43)+SUM('MK Námestie Slobody'!F43+'MK Námestie Slobody'!M43+'MK Námestie Slobody'!T43+'MK Námestie Slobody'!AA43)+SUM('II599 smer od Brekov'!F43+'II599 smer od Brekov'!M43+'II599 smer od Brekov'!T43+'II599 smer od Brekov'!AA43)+SUM('Bez vetvy'!F43+'Bez vetvy'!M43+'Bez vetvy'!T43+'Bez vetvy'!AA43)</f>
        <v>3</v>
      </c>
      <c r="G44" s="1">
        <f>SUM('II599 smer od Kochanovce'!G43+'II599 smer od Kochanovce'!N43+'II599 smer od Kochanovce'!U43+'II599 smer od Kochanovce'!AB43)+SUM('MK Námestie Slobody'!G43+'MK Námestie Slobody'!N43+'MK Námestie Slobody'!U43+'MK Námestie Slobody'!AB43)+SUM('II599 smer od Brekov'!G43+'II599 smer od Brekov'!N43+'II599 smer od Brekov'!U43+'II599 smer od Brekov'!AB43)+SUM('Bez vetvy'!G43+'Bez vetvy'!N43+'Bez vetvy'!U43+'Bez vetvy'!AB43)</f>
        <v>1</v>
      </c>
    </row>
    <row r="45" spans="1:7" ht="15.75" thickBot="1" x14ac:dyDescent="0.3">
      <c r="A45" s="13" t="s">
        <v>88</v>
      </c>
      <c r="B45" s="1">
        <f>SUM('II599 smer od Kochanovce'!B44+'II599 smer od Kochanovce'!I44+'II599 smer od Kochanovce'!P44+'II599 smer od Kochanovce'!W44)+SUM('MK Námestie Slobody'!B44+'MK Námestie Slobody'!I44+'MK Námestie Slobody'!P44+'MK Námestie Slobody'!W44)+SUM('II599 smer od Brekov'!B44+'II599 smer od Brekov'!I44+'II599 smer od Brekov'!P44+'II599 smer od Brekov'!W44)+SUM('Bez vetvy'!B44+'Bez vetvy'!I44+'Bez vetvy'!P44+'Bez vetvy'!W44)</f>
        <v>1</v>
      </c>
      <c r="C45" s="1">
        <f>SUM('II599 smer od Kochanovce'!C44+'II599 smer od Kochanovce'!J44+'II599 smer od Kochanovce'!Q44+'II599 smer od Kochanovce'!X44)+SUM('MK Námestie Slobody'!C44+'MK Námestie Slobody'!J44+'MK Námestie Slobody'!Q44+'MK Námestie Slobody'!X44)+SUM('II599 smer od Brekov'!C44+'II599 smer od Brekov'!J44+'II599 smer od Brekov'!Q44+'II599 smer od Brekov'!X44)+SUM('Bez vetvy'!C44+'Bez vetvy'!J44+'Bez vetvy'!Q44+'Bez vetvy'!X44)</f>
        <v>456</v>
      </c>
      <c r="D45" s="1">
        <f>SUM('II599 smer od Kochanovce'!D44+'II599 smer od Kochanovce'!K44+'II599 smer od Kochanovce'!R44+'II599 smer od Kochanovce'!Y44)+SUM('MK Námestie Slobody'!D44+'MK Námestie Slobody'!K44+'MK Námestie Slobody'!R44+'MK Námestie Slobody'!Y44)+SUM('II599 smer od Brekov'!D44+'II599 smer od Brekov'!K44+'II599 smer od Brekov'!R44+'II599 smer od Brekov'!Y44)+SUM('Bez vetvy'!D44+'Bez vetvy'!K44+'Bez vetvy'!R44+'Bez vetvy'!Y44)</f>
        <v>7</v>
      </c>
      <c r="E45" s="1">
        <f>SUM('II599 smer od Kochanovce'!E44+'II599 smer od Kochanovce'!L44+'II599 smer od Kochanovce'!S44+'II599 smer od Kochanovce'!Z44)+SUM('MK Námestie Slobody'!E44+'MK Námestie Slobody'!L44+'MK Námestie Slobody'!S44+'MK Námestie Slobody'!Z44)+SUM('II599 smer od Brekov'!E44+'II599 smer od Brekov'!L44+'II599 smer od Brekov'!S44+'II599 smer od Brekov'!Z44)+SUM('Bez vetvy'!E44+'Bez vetvy'!L44+'Bez vetvy'!S44+'Bez vetvy'!Z44)</f>
        <v>2</v>
      </c>
      <c r="F45" s="1">
        <f>SUM('II599 smer od Kochanovce'!F44+'II599 smer od Kochanovce'!M44+'II599 smer od Kochanovce'!T44+'II599 smer od Kochanovce'!AA44)+SUM('MK Námestie Slobody'!F44+'MK Námestie Slobody'!M44+'MK Námestie Slobody'!T44+'MK Námestie Slobody'!AA44)+SUM('II599 smer od Brekov'!F44+'II599 smer od Brekov'!M44+'II599 smer od Brekov'!T44+'II599 smer od Brekov'!AA44)+SUM('Bez vetvy'!F44+'Bez vetvy'!M44+'Bez vetvy'!T44+'Bez vetvy'!AA44)</f>
        <v>3</v>
      </c>
      <c r="G45" s="1">
        <f>SUM('II599 smer od Kochanovce'!G44+'II599 smer od Kochanovce'!N44+'II599 smer od Kochanovce'!U44+'II599 smer od Kochanovce'!AB44)+SUM('MK Námestie Slobody'!G44+'MK Námestie Slobody'!N44+'MK Námestie Slobody'!U44+'MK Námestie Slobody'!AB44)+SUM('II599 smer od Brekov'!G44+'II599 smer od Brekov'!N44+'II599 smer od Brekov'!U44+'II599 smer od Brekov'!AB44)+SUM('Bez vetvy'!G44+'Bez vetvy'!N44+'Bez vetvy'!U44+'Bez vetvy'!AB44)</f>
        <v>0</v>
      </c>
    </row>
    <row r="46" spans="1:7" ht="15.75" thickBot="1" x14ac:dyDescent="0.3">
      <c r="A46" s="13" t="s">
        <v>89</v>
      </c>
      <c r="B46" s="1">
        <f>SUM('II599 smer od Kochanovce'!B45+'II599 smer od Kochanovce'!I45+'II599 smer od Kochanovce'!P45+'II599 smer od Kochanovce'!W45)+SUM('MK Námestie Slobody'!B45+'MK Námestie Slobody'!I45+'MK Námestie Slobody'!P45+'MK Námestie Slobody'!W45)+SUM('II599 smer od Brekov'!B45+'II599 smer od Brekov'!I45+'II599 smer od Brekov'!P45+'II599 smer od Brekov'!W45)+SUM('Bez vetvy'!B45+'Bez vetvy'!I45+'Bez vetvy'!P45+'Bez vetvy'!W45)</f>
        <v>3</v>
      </c>
      <c r="C46" s="1">
        <f>SUM('II599 smer od Kochanovce'!C45+'II599 smer od Kochanovce'!J45+'II599 smer od Kochanovce'!Q45+'II599 smer od Kochanovce'!X45)+SUM('MK Námestie Slobody'!C45+'MK Námestie Slobody'!J45+'MK Námestie Slobody'!Q45+'MK Námestie Slobody'!X45)+SUM('II599 smer od Brekov'!C45+'II599 smer od Brekov'!J45+'II599 smer od Brekov'!Q45+'II599 smer od Brekov'!X45)+SUM('Bez vetvy'!C45+'Bez vetvy'!J45+'Bez vetvy'!Q45+'Bez vetvy'!X45)</f>
        <v>418</v>
      </c>
      <c r="D46" s="1">
        <f>SUM('II599 smer od Kochanovce'!D45+'II599 smer od Kochanovce'!K45+'II599 smer od Kochanovce'!R45+'II599 smer od Kochanovce'!Y45)+SUM('MK Námestie Slobody'!D45+'MK Námestie Slobody'!K45+'MK Námestie Slobody'!R45+'MK Námestie Slobody'!Y45)+SUM('II599 smer od Brekov'!D45+'II599 smer od Brekov'!K45+'II599 smer od Brekov'!R45+'II599 smer od Brekov'!Y45)+SUM('Bez vetvy'!D45+'Bez vetvy'!K45+'Bez vetvy'!R45+'Bez vetvy'!Y45)</f>
        <v>6</v>
      </c>
      <c r="E46" s="1">
        <f>SUM('II599 smer od Kochanovce'!E45+'II599 smer od Kochanovce'!L45+'II599 smer od Kochanovce'!S45+'II599 smer od Kochanovce'!Z45)+SUM('MK Námestie Slobody'!E45+'MK Námestie Slobody'!L45+'MK Námestie Slobody'!S45+'MK Námestie Slobody'!Z45)+SUM('II599 smer od Brekov'!E45+'II599 smer od Brekov'!L45+'II599 smer od Brekov'!S45+'II599 smer od Brekov'!Z45)+SUM('Bez vetvy'!E45+'Bez vetvy'!L45+'Bez vetvy'!S45+'Bez vetvy'!Z45)</f>
        <v>2</v>
      </c>
      <c r="F46" s="1">
        <f>SUM('II599 smer od Kochanovce'!F45+'II599 smer od Kochanovce'!M45+'II599 smer od Kochanovce'!T45+'II599 smer od Kochanovce'!AA45)+SUM('MK Námestie Slobody'!F45+'MK Námestie Slobody'!M45+'MK Námestie Slobody'!T45+'MK Námestie Slobody'!AA45)+SUM('II599 smer od Brekov'!F45+'II599 smer od Brekov'!M45+'II599 smer od Brekov'!T45+'II599 smer od Brekov'!AA45)+SUM('Bez vetvy'!F45+'Bez vetvy'!M45+'Bez vetvy'!T45+'Bez vetvy'!AA45)</f>
        <v>2</v>
      </c>
      <c r="G46" s="1">
        <f>SUM('II599 smer od Kochanovce'!G45+'II599 smer od Kochanovce'!N45+'II599 smer od Kochanovce'!U45+'II599 smer od Kochanovce'!AB45)+SUM('MK Námestie Slobody'!G45+'MK Námestie Slobody'!N45+'MK Námestie Slobody'!U45+'MK Námestie Slobody'!AB45)+SUM('II599 smer od Brekov'!G45+'II599 smer od Brekov'!N45+'II599 smer od Brekov'!U45+'II599 smer od Brekov'!AB45)+SUM('Bez vetvy'!G45+'Bez vetvy'!N45+'Bez vetvy'!U45+'Bez vetvy'!AB45)</f>
        <v>1</v>
      </c>
    </row>
    <row r="47" spans="1:7" ht="15.75" thickBot="1" x14ac:dyDescent="0.3">
      <c r="A47" s="88" t="s">
        <v>90</v>
      </c>
      <c r="B47" s="1">
        <f>SUM('II599 smer od Kochanovce'!B46+'II599 smer od Kochanovce'!I46+'II599 smer od Kochanovce'!P46+'II599 smer od Kochanovce'!W46)+SUM('MK Námestie Slobody'!B46+'MK Námestie Slobody'!I46+'MK Námestie Slobody'!P46+'MK Námestie Slobody'!W46)+SUM('II599 smer od Brekov'!B46+'II599 smer od Brekov'!I46+'II599 smer od Brekov'!P46+'II599 smer od Brekov'!W46)+SUM('Bez vetvy'!B46+'Bez vetvy'!I46+'Bez vetvy'!P46+'Bez vetvy'!W46)</f>
        <v>0</v>
      </c>
      <c r="C47" s="1">
        <f>SUM('II599 smer od Kochanovce'!C46+'II599 smer od Kochanovce'!J46+'II599 smer od Kochanovce'!Q46+'II599 smer od Kochanovce'!X46)+SUM('MK Námestie Slobody'!C46+'MK Námestie Slobody'!J46+'MK Námestie Slobody'!Q46+'MK Námestie Slobody'!X46)+SUM('II599 smer od Brekov'!C46+'II599 smer od Brekov'!J46+'II599 smer od Brekov'!Q46+'II599 smer od Brekov'!X46)+SUM('Bez vetvy'!C46+'Bez vetvy'!J46+'Bez vetvy'!Q46+'Bez vetvy'!X46)</f>
        <v>350</v>
      </c>
      <c r="D47" s="1">
        <f>SUM('II599 smer od Kochanovce'!D46+'II599 smer od Kochanovce'!K46+'II599 smer od Kochanovce'!R46+'II599 smer od Kochanovce'!Y46)+SUM('MK Námestie Slobody'!D46+'MK Námestie Slobody'!K46+'MK Námestie Slobody'!R46+'MK Námestie Slobody'!Y46)+SUM('II599 smer od Brekov'!D46+'II599 smer od Brekov'!K46+'II599 smer od Brekov'!R46+'II599 smer od Brekov'!Y46)+SUM('Bez vetvy'!D46+'Bez vetvy'!K46+'Bez vetvy'!R46+'Bez vetvy'!Y46)</f>
        <v>2</v>
      </c>
      <c r="E47" s="1">
        <f>SUM('II599 smer od Kochanovce'!E46+'II599 smer od Kochanovce'!L46+'II599 smer od Kochanovce'!S46+'II599 smer od Kochanovce'!Z46)+SUM('MK Námestie Slobody'!E46+'MK Námestie Slobody'!L46+'MK Námestie Slobody'!S46+'MK Námestie Slobody'!Z46)+SUM('II599 smer od Brekov'!E46+'II599 smer od Brekov'!L46+'II599 smer od Brekov'!S46+'II599 smer od Brekov'!Z46)+SUM('Bez vetvy'!E46+'Bez vetvy'!L46+'Bez vetvy'!S46+'Bez vetvy'!Z46)</f>
        <v>2</v>
      </c>
      <c r="F47" s="1">
        <f>SUM('II599 smer od Kochanovce'!F46+'II599 smer od Kochanovce'!M46+'II599 smer od Kochanovce'!T46+'II599 smer od Kochanovce'!AA46)+SUM('MK Námestie Slobody'!F46+'MK Námestie Slobody'!M46+'MK Námestie Slobody'!T46+'MK Námestie Slobody'!AA46)+SUM('II599 smer od Brekov'!F46+'II599 smer od Brekov'!M46+'II599 smer od Brekov'!T46+'II599 smer od Brekov'!AA46)+SUM('Bez vetvy'!F46+'Bez vetvy'!M46+'Bez vetvy'!T46+'Bez vetvy'!AA46)</f>
        <v>4</v>
      </c>
      <c r="G47" s="1">
        <f>SUM('II599 smer od Kochanovce'!G46+'II599 smer od Kochanovce'!N46+'II599 smer od Kochanovce'!U46+'II599 smer od Kochanovce'!AB46)+SUM('MK Námestie Slobody'!G46+'MK Námestie Slobody'!N46+'MK Námestie Slobody'!U46+'MK Námestie Slobody'!AB46)+SUM('II599 smer od Brekov'!G46+'II599 smer od Brekov'!N46+'II599 smer od Brekov'!U46+'II599 smer od Brekov'!AB46)+SUM('Bez vetvy'!G46+'Bez vetvy'!N46+'Bez vetvy'!U46+'Bez vetvy'!AB46)</f>
        <v>0</v>
      </c>
    </row>
    <row r="48" spans="1:7" ht="15.75" thickBot="1" x14ac:dyDescent="0.3">
      <c r="A48" s="13" t="s">
        <v>91</v>
      </c>
      <c r="B48" s="1">
        <f>SUM('II599 smer od Kochanovce'!B47+'II599 smer od Kochanovce'!I47+'II599 smer od Kochanovce'!P47+'II599 smer od Kochanovce'!W47)+SUM('MK Námestie Slobody'!B47+'MK Námestie Slobody'!I47+'MK Námestie Slobody'!P47+'MK Námestie Slobody'!W47)+SUM('II599 smer od Brekov'!B47+'II599 smer od Brekov'!I47+'II599 smer od Brekov'!P47+'II599 smer od Brekov'!W47)+SUM('Bez vetvy'!B47+'Bez vetvy'!I47+'Bez vetvy'!P47+'Bez vetvy'!W47)</f>
        <v>1</v>
      </c>
      <c r="C48" s="1">
        <f>SUM('II599 smer od Kochanovce'!C47+'II599 smer od Kochanovce'!J47+'II599 smer od Kochanovce'!Q47+'II599 smer od Kochanovce'!X47)+SUM('MK Námestie Slobody'!C47+'MK Námestie Slobody'!J47+'MK Námestie Slobody'!Q47+'MK Námestie Slobody'!X47)+SUM('II599 smer od Brekov'!C47+'II599 smer od Brekov'!J47+'II599 smer od Brekov'!Q47+'II599 smer od Brekov'!X47)+SUM('Bez vetvy'!C47+'Bez vetvy'!J47+'Bez vetvy'!Q47+'Bez vetvy'!X47)</f>
        <v>366</v>
      </c>
      <c r="D48" s="1">
        <f>SUM('II599 smer od Kochanovce'!D47+'II599 smer od Kochanovce'!K47+'II599 smer od Kochanovce'!R47+'II599 smer od Kochanovce'!Y47)+SUM('MK Námestie Slobody'!D47+'MK Námestie Slobody'!K47+'MK Námestie Slobody'!R47+'MK Námestie Slobody'!Y47)+SUM('II599 smer od Brekov'!D47+'II599 smer od Brekov'!K47+'II599 smer od Brekov'!R47+'II599 smer od Brekov'!Y47)+SUM('Bez vetvy'!D47+'Bez vetvy'!K47+'Bez vetvy'!R47+'Bez vetvy'!Y47)</f>
        <v>6</v>
      </c>
      <c r="E48" s="1">
        <f>SUM('II599 smer od Kochanovce'!E47+'II599 smer od Kochanovce'!L47+'II599 smer od Kochanovce'!S47+'II599 smer od Kochanovce'!Z47)+SUM('MK Námestie Slobody'!E47+'MK Námestie Slobody'!L47+'MK Námestie Slobody'!S47+'MK Námestie Slobody'!Z47)+SUM('II599 smer od Brekov'!E47+'II599 smer od Brekov'!L47+'II599 smer od Brekov'!S47+'II599 smer od Brekov'!Z47)+SUM('Bez vetvy'!E47+'Bez vetvy'!L47+'Bez vetvy'!S47+'Bez vetvy'!Z47)</f>
        <v>1</v>
      </c>
      <c r="F48" s="1">
        <f>SUM('II599 smer od Kochanovce'!F47+'II599 smer od Kochanovce'!M47+'II599 smer od Kochanovce'!T47+'II599 smer od Kochanovce'!AA47)+SUM('MK Námestie Slobody'!F47+'MK Námestie Slobody'!M47+'MK Námestie Slobody'!T47+'MK Námestie Slobody'!AA47)+SUM('II599 smer od Brekov'!F47+'II599 smer od Brekov'!M47+'II599 smer od Brekov'!T47+'II599 smer od Brekov'!AA47)+SUM('Bez vetvy'!F47+'Bez vetvy'!M47+'Bez vetvy'!T47+'Bez vetvy'!AA47)</f>
        <v>4</v>
      </c>
      <c r="G48" s="1">
        <f>SUM('II599 smer od Kochanovce'!G47+'II599 smer od Kochanovce'!N47+'II599 smer od Kochanovce'!U47+'II599 smer od Kochanovce'!AB47)+SUM('MK Námestie Slobody'!G47+'MK Námestie Slobody'!N47+'MK Námestie Slobody'!U47+'MK Námestie Slobody'!AB47)+SUM('II599 smer od Brekov'!G47+'II599 smer od Brekov'!N47+'II599 smer od Brekov'!U47+'II599 smer od Brekov'!AB47)+SUM('Bez vetvy'!G47+'Bez vetvy'!N47+'Bez vetvy'!U47+'Bez vetvy'!AB47)</f>
        <v>0</v>
      </c>
    </row>
    <row r="49" spans="1:8" ht="15.75" thickBot="1" x14ac:dyDescent="0.3">
      <c r="A49" s="13" t="s">
        <v>92</v>
      </c>
      <c r="B49" s="1">
        <f>SUM('II599 smer od Kochanovce'!B48+'II599 smer od Kochanovce'!I48+'II599 smer od Kochanovce'!P48+'II599 smer od Kochanovce'!W48)+SUM('MK Námestie Slobody'!B48+'MK Námestie Slobody'!I48+'MK Námestie Slobody'!P48+'MK Námestie Slobody'!W48)+SUM('II599 smer od Brekov'!B48+'II599 smer od Brekov'!I48+'II599 smer od Brekov'!P48+'II599 smer od Brekov'!W48)+SUM('Bez vetvy'!B48+'Bez vetvy'!I48+'Bez vetvy'!P48+'Bez vetvy'!W48)</f>
        <v>0</v>
      </c>
      <c r="C49" s="1">
        <f>SUM('II599 smer od Kochanovce'!C48+'II599 smer od Kochanovce'!J48+'II599 smer od Kochanovce'!Q48+'II599 smer od Kochanovce'!X48)+SUM('MK Námestie Slobody'!C48+'MK Námestie Slobody'!J48+'MK Námestie Slobody'!Q48+'MK Námestie Slobody'!X48)+SUM('II599 smer od Brekov'!C48+'II599 smer od Brekov'!J48+'II599 smer od Brekov'!Q48+'II599 smer od Brekov'!X48)+SUM('Bez vetvy'!C48+'Bez vetvy'!J48+'Bez vetvy'!Q48+'Bez vetvy'!X48)</f>
        <v>358</v>
      </c>
      <c r="D49" s="1">
        <f>SUM('II599 smer od Kochanovce'!D48+'II599 smer od Kochanovce'!K48+'II599 smer od Kochanovce'!R48+'II599 smer od Kochanovce'!Y48)+SUM('MK Námestie Slobody'!D48+'MK Námestie Slobody'!K48+'MK Námestie Slobody'!R48+'MK Námestie Slobody'!Y48)+SUM('II599 smer od Brekov'!D48+'II599 smer od Brekov'!K48+'II599 smer od Brekov'!R48+'II599 smer od Brekov'!Y48)+SUM('Bez vetvy'!D48+'Bez vetvy'!K48+'Bez vetvy'!R48+'Bez vetvy'!Y48)</f>
        <v>3</v>
      </c>
      <c r="E49" s="1">
        <f>SUM('II599 smer od Kochanovce'!E48+'II599 smer od Kochanovce'!L48+'II599 smer od Kochanovce'!S48+'II599 smer od Kochanovce'!Z48)+SUM('MK Námestie Slobody'!E48+'MK Námestie Slobody'!L48+'MK Námestie Slobody'!S48+'MK Námestie Slobody'!Z48)+SUM('II599 smer od Brekov'!E48+'II599 smer od Brekov'!L48+'II599 smer od Brekov'!S48+'II599 smer od Brekov'!Z48)+SUM('Bez vetvy'!E48+'Bez vetvy'!L48+'Bez vetvy'!S48+'Bez vetvy'!Z48)</f>
        <v>2</v>
      </c>
      <c r="F49" s="1">
        <f>SUM('II599 smer od Kochanovce'!F48+'II599 smer od Kochanovce'!M48+'II599 smer od Kochanovce'!T48+'II599 smer od Kochanovce'!AA48)+SUM('MK Námestie Slobody'!F48+'MK Námestie Slobody'!M48+'MK Námestie Slobody'!T48+'MK Námestie Slobody'!AA48)+SUM('II599 smer od Brekov'!F48+'II599 smer od Brekov'!M48+'II599 smer od Brekov'!T48+'II599 smer od Brekov'!AA48)+SUM('Bez vetvy'!F48+'Bez vetvy'!M48+'Bez vetvy'!T48+'Bez vetvy'!AA48)</f>
        <v>1</v>
      </c>
      <c r="G49" s="1">
        <f>SUM('II599 smer od Kochanovce'!G48+'II599 smer od Kochanovce'!N48+'II599 smer od Kochanovce'!U48+'II599 smer od Kochanovce'!AB48)+SUM('MK Námestie Slobody'!G48+'MK Námestie Slobody'!N48+'MK Námestie Slobody'!U48+'MK Námestie Slobody'!AB48)+SUM('II599 smer od Brekov'!G48+'II599 smer od Brekov'!N48+'II599 smer od Brekov'!U48+'II599 smer od Brekov'!AB48)+SUM('Bez vetvy'!G48+'Bez vetvy'!N48+'Bez vetvy'!U48+'Bez vetvy'!AB48)</f>
        <v>1</v>
      </c>
    </row>
    <row r="50" spans="1:8" ht="15.75" thickBot="1" x14ac:dyDescent="0.3">
      <c r="A50" s="13" t="s">
        <v>93</v>
      </c>
      <c r="B50" s="1">
        <f>SUM('II599 smer od Kochanovce'!B49+'II599 smer od Kochanovce'!I49+'II599 smer od Kochanovce'!P49+'II599 smer od Kochanovce'!W49)+SUM('MK Námestie Slobody'!B49+'MK Námestie Slobody'!I49+'MK Námestie Slobody'!P49+'MK Námestie Slobody'!W49)+SUM('II599 smer od Brekov'!B49+'II599 smer od Brekov'!I49+'II599 smer od Brekov'!P49+'II599 smer od Brekov'!W49)+SUM('Bez vetvy'!B49+'Bez vetvy'!I49+'Bez vetvy'!P49+'Bez vetvy'!W49)</f>
        <v>0</v>
      </c>
      <c r="C50" s="1">
        <f>SUM('II599 smer od Kochanovce'!C49+'II599 smer od Kochanovce'!J49+'II599 smer od Kochanovce'!Q49+'II599 smer od Kochanovce'!X49)+SUM('MK Námestie Slobody'!C49+'MK Námestie Slobody'!J49+'MK Námestie Slobody'!Q49+'MK Námestie Slobody'!X49)+SUM('II599 smer od Brekov'!C49+'II599 smer od Brekov'!J49+'II599 smer od Brekov'!Q49+'II599 smer od Brekov'!X49)+SUM('Bez vetvy'!C49+'Bez vetvy'!J49+'Bez vetvy'!Q49+'Bez vetvy'!X49)</f>
        <v>317</v>
      </c>
      <c r="D50" s="1">
        <f>SUM('II599 smer od Kochanovce'!D49+'II599 smer od Kochanovce'!K49+'II599 smer od Kochanovce'!R49+'II599 smer od Kochanovce'!Y49)+SUM('MK Námestie Slobody'!D49+'MK Námestie Slobody'!K49+'MK Námestie Slobody'!R49+'MK Námestie Slobody'!Y49)+SUM('II599 smer od Brekov'!D49+'II599 smer od Brekov'!K49+'II599 smer od Brekov'!R49+'II599 smer od Brekov'!Y49)+SUM('Bez vetvy'!D49+'Bez vetvy'!K49+'Bez vetvy'!R49+'Bez vetvy'!Y49)</f>
        <v>0</v>
      </c>
      <c r="E50" s="1">
        <f>SUM('II599 smer od Kochanovce'!E49+'II599 smer od Kochanovce'!L49+'II599 smer od Kochanovce'!S49+'II599 smer od Kochanovce'!Z49)+SUM('MK Námestie Slobody'!E49+'MK Námestie Slobody'!L49+'MK Námestie Slobody'!S49+'MK Námestie Slobody'!Z49)+SUM('II599 smer od Brekov'!E49+'II599 smer od Brekov'!L49+'II599 smer od Brekov'!S49+'II599 smer od Brekov'!Z49)+SUM('Bez vetvy'!E49+'Bez vetvy'!L49+'Bez vetvy'!S49+'Bez vetvy'!Z49)</f>
        <v>0</v>
      </c>
      <c r="F50" s="1">
        <f>SUM('II599 smer od Kochanovce'!F49+'II599 smer od Kochanovce'!M49+'II599 smer od Kochanovce'!T49+'II599 smer od Kochanovce'!AA49)+SUM('MK Námestie Slobody'!F49+'MK Námestie Slobody'!M49+'MK Námestie Slobody'!T49+'MK Námestie Slobody'!AA49)+SUM('II599 smer od Brekov'!F49+'II599 smer od Brekov'!M49+'II599 smer od Brekov'!T49+'II599 smer od Brekov'!AA49)+SUM('Bez vetvy'!F49+'Bez vetvy'!M49+'Bez vetvy'!T49+'Bez vetvy'!AA49)</f>
        <v>0</v>
      </c>
      <c r="G50" s="1">
        <f>SUM('II599 smer od Kochanovce'!G49+'II599 smer od Kochanovce'!N49+'II599 smer od Kochanovce'!U49+'II599 smer od Kochanovce'!AB49)+SUM('MK Námestie Slobody'!G49+'MK Námestie Slobody'!N49+'MK Námestie Slobody'!U49+'MK Námestie Slobody'!AB49)+SUM('II599 smer od Brekov'!G49+'II599 smer od Brekov'!N49+'II599 smer od Brekov'!U49+'II599 smer od Brekov'!AB49)+SUM('Bez vetvy'!G49+'Bez vetvy'!N49+'Bez vetvy'!U49+'Bez vetvy'!AB49)</f>
        <v>3</v>
      </c>
    </row>
    <row r="51" spans="1:8" ht="15.75" thickBot="1" x14ac:dyDescent="0.3">
      <c r="A51" s="14" t="s">
        <v>94</v>
      </c>
      <c r="B51" s="1">
        <f>SUM('II599 smer od Kochanovce'!B50+'II599 smer od Kochanovce'!I50+'II599 smer od Kochanovce'!P50+'II599 smer od Kochanovce'!W50)+SUM('MK Námestie Slobody'!B50+'MK Námestie Slobody'!I50+'MK Námestie Slobody'!P50+'MK Námestie Slobody'!W50)+SUM('II599 smer od Brekov'!B50+'II599 smer od Brekov'!I50+'II599 smer od Brekov'!P50+'II599 smer od Brekov'!W50)+SUM('Bez vetvy'!B50+'Bez vetvy'!I50+'Bez vetvy'!P50+'Bez vetvy'!W50)</f>
        <v>0</v>
      </c>
      <c r="C51" s="1">
        <f>SUM('II599 smer od Kochanovce'!C50+'II599 smer od Kochanovce'!J50+'II599 smer od Kochanovce'!Q50+'II599 smer od Kochanovce'!X50)+SUM('MK Námestie Slobody'!C50+'MK Námestie Slobody'!J50+'MK Námestie Slobody'!Q50+'MK Námestie Slobody'!X50)+SUM('II599 smer od Brekov'!C50+'II599 smer od Brekov'!J50+'II599 smer od Brekov'!Q50+'II599 smer od Brekov'!X50)+SUM('Bez vetvy'!C50+'Bez vetvy'!J50+'Bez vetvy'!Q50+'Bez vetvy'!X50)</f>
        <v>291</v>
      </c>
      <c r="D51" s="1">
        <f>SUM('II599 smer od Kochanovce'!D50+'II599 smer od Kochanovce'!K50+'II599 smer od Kochanovce'!R50+'II599 smer od Kochanovce'!Y50)+SUM('MK Námestie Slobody'!D50+'MK Námestie Slobody'!K50+'MK Námestie Slobody'!R50+'MK Námestie Slobody'!Y50)+SUM('II599 smer od Brekov'!D50+'II599 smer od Brekov'!K50+'II599 smer od Brekov'!R50+'II599 smer od Brekov'!Y50)+SUM('Bez vetvy'!D50+'Bez vetvy'!K50+'Bez vetvy'!R50+'Bez vetvy'!Y50)</f>
        <v>1</v>
      </c>
      <c r="E51" s="1">
        <f>SUM('II599 smer od Kochanovce'!E50+'II599 smer od Kochanovce'!L50+'II599 smer od Kochanovce'!S50+'II599 smer od Kochanovce'!Z50)+SUM('MK Námestie Slobody'!E50+'MK Námestie Slobody'!L50+'MK Námestie Slobody'!S50+'MK Námestie Slobody'!Z50)+SUM('II599 smer od Brekov'!E50+'II599 smer od Brekov'!L50+'II599 smer od Brekov'!S50+'II599 smer od Brekov'!Z50)+SUM('Bez vetvy'!E50+'Bez vetvy'!L50+'Bez vetvy'!S50+'Bez vetvy'!Z50)</f>
        <v>2</v>
      </c>
      <c r="F51" s="1">
        <f>SUM('II599 smer od Kochanovce'!F50+'II599 smer od Kochanovce'!M50+'II599 smer od Kochanovce'!T50+'II599 smer od Kochanovce'!AA50)+SUM('MK Námestie Slobody'!F50+'MK Námestie Slobody'!M50+'MK Námestie Slobody'!T50+'MK Námestie Slobody'!AA50)+SUM('II599 smer od Brekov'!F50+'II599 smer od Brekov'!M50+'II599 smer od Brekov'!T50+'II599 smer od Brekov'!AA50)+SUM('Bez vetvy'!F50+'Bez vetvy'!M50+'Bez vetvy'!T50+'Bez vetvy'!AA50)</f>
        <v>4</v>
      </c>
      <c r="G51" s="1">
        <f>SUM('II599 smer od Kochanovce'!G50+'II599 smer od Kochanovce'!N50+'II599 smer od Kochanovce'!U50+'II599 smer od Kochanovce'!AB50)+SUM('MK Námestie Slobody'!G50+'MK Námestie Slobody'!N50+'MK Námestie Slobody'!U50+'MK Námestie Slobody'!AB50)+SUM('II599 smer od Brekov'!G50+'II599 smer od Brekov'!N50+'II599 smer od Brekov'!U50+'II599 smer od Brekov'!AB50)+SUM('Bez vetvy'!G50+'Bez vetvy'!N50+'Bez vetvy'!U50+'Bez vetvy'!AB50)</f>
        <v>2</v>
      </c>
    </row>
    <row r="52" spans="1:8" x14ac:dyDescent="0.25">
      <c r="A52" s="48" t="s">
        <v>95</v>
      </c>
      <c r="B52" s="1">
        <f>SUM('II599 smer od Kochanovce'!B51+'II599 smer od Kochanovce'!I51+'II599 smer od Kochanovce'!P51+'II599 smer od Kochanovce'!W51)+SUM('MK Námestie Slobody'!B51+'MK Námestie Slobody'!I51+'MK Námestie Slobody'!P51+'MK Námestie Slobody'!W51)+SUM('II599 smer od Brekov'!B51+'II599 smer od Brekov'!I51+'II599 smer od Brekov'!P51+'II599 smer od Brekov'!W51)+SUM('Bez vetvy'!B51+'Bez vetvy'!I51+'Bez vetvy'!P51+'Bez vetvy'!W51)</f>
        <v>0</v>
      </c>
      <c r="C52" s="1">
        <f>SUM('II599 smer od Kochanovce'!C51+'II599 smer od Kochanovce'!J51+'II599 smer od Kochanovce'!Q51+'II599 smer od Kochanovce'!X51)+SUM('MK Námestie Slobody'!C51+'MK Námestie Slobody'!J51+'MK Námestie Slobody'!Q51+'MK Námestie Slobody'!X51)+SUM('II599 smer od Brekov'!C51+'II599 smer od Brekov'!J51+'II599 smer od Brekov'!Q51+'II599 smer od Brekov'!X51)+SUM('Bez vetvy'!C51+'Bez vetvy'!J51+'Bez vetvy'!Q51+'Bez vetvy'!X51)</f>
        <v>262</v>
      </c>
      <c r="D52" s="1">
        <f>SUM('II599 smer od Kochanovce'!D51+'II599 smer od Kochanovce'!K51+'II599 smer od Kochanovce'!R51+'II599 smer od Kochanovce'!Y51)+SUM('MK Námestie Slobody'!D51+'MK Námestie Slobody'!K51+'MK Námestie Slobody'!R51+'MK Námestie Slobody'!Y51)+SUM('II599 smer od Brekov'!D51+'II599 smer od Brekov'!K51+'II599 smer od Brekov'!R51+'II599 smer od Brekov'!Y51)+SUM('Bez vetvy'!D51+'Bez vetvy'!K51+'Bez vetvy'!R51+'Bez vetvy'!Y51)</f>
        <v>2</v>
      </c>
      <c r="E52" s="1">
        <f>SUM('II599 smer od Kochanovce'!E51+'II599 smer od Kochanovce'!L51+'II599 smer od Kochanovce'!S51+'II599 smer od Kochanovce'!Z51)+SUM('MK Námestie Slobody'!E51+'MK Námestie Slobody'!L51+'MK Námestie Slobody'!S51+'MK Námestie Slobody'!Z51)+SUM('II599 smer od Brekov'!E51+'II599 smer od Brekov'!L51+'II599 smer od Brekov'!S51+'II599 smer od Brekov'!Z51)+SUM('Bez vetvy'!E51+'Bez vetvy'!L51+'Bez vetvy'!S51+'Bez vetvy'!Z51)</f>
        <v>4</v>
      </c>
      <c r="F52" s="1">
        <f>SUM('II599 smer od Kochanovce'!F51+'II599 smer od Kochanovce'!M51+'II599 smer od Kochanovce'!T51+'II599 smer od Kochanovce'!AA51)+SUM('MK Námestie Slobody'!F51+'MK Námestie Slobody'!M51+'MK Námestie Slobody'!T51+'MK Námestie Slobody'!AA51)+SUM('II599 smer od Brekov'!F51+'II599 smer od Brekov'!M51+'II599 smer od Brekov'!T51+'II599 smer od Brekov'!AA51)+SUM('Bez vetvy'!F51+'Bez vetvy'!M51+'Bez vetvy'!T51+'Bez vetvy'!AA51)</f>
        <v>1</v>
      </c>
      <c r="G52" s="1">
        <f>SUM('II599 smer od Kochanovce'!G51+'II599 smer od Kochanovce'!N51+'II599 smer od Kochanovce'!U51+'II599 smer od Kochanovce'!AB51)+SUM('MK Námestie Slobody'!G51+'MK Námestie Slobody'!N51+'MK Námestie Slobody'!U51+'MK Námestie Slobody'!AB51)+SUM('II599 smer od Brekov'!G51+'II599 smer od Brekov'!N51+'II599 smer od Brekov'!U51+'II599 smer od Brekov'!AB51)+SUM('Bez vetvy'!G51+'Bez vetvy'!N51+'Bez vetvy'!U51+'Bez vetvy'!AB51)</f>
        <v>1</v>
      </c>
    </row>
    <row r="54" spans="1:8" x14ac:dyDescent="0.25">
      <c r="B54">
        <f t="shared" ref="B54:G54" si="0">SUM(B5:B53)</f>
        <v>34</v>
      </c>
      <c r="C54" s="28">
        <f t="shared" si="0"/>
        <v>18280</v>
      </c>
      <c r="D54" s="28">
        <f t="shared" si="0"/>
        <v>398</v>
      </c>
      <c r="E54" s="28">
        <f t="shared" si="0"/>
        <v>135</v>
      </c>
      <c r="F54" s="28">
        <f t="shared" si="0"/>
        <v>144</v>
      </c>
      <c r="G54" s="28">
        <f t="shared" si="0"/>
        <v>45</v>
      </c>
      <c r="H54">
        <f>B54+C54+D54+E54+F54+G54</f>
        <v>19036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8E37-4883-43A1-8E15-3B22D37922BB}">
  <dimension ref="A1:W70"/>
  <sheetViews>
    <sheetView zoomScale="60" zoomScaleNormal="60" workbookViewId="0">
      <selection sqref="A1:N67"/>
    </sheetView>
  </sheetViews>
  <sheetFormatPr defaultRowHeight="15" x14ac:dyDescent="0.25"/>
  <cols>
    <col min="1" max="1" width="26.42578125" bestFit="1" customWidth="1"/>
    <col min="2" max="2" width="11.42578125" bestFit="1" customWidth="1"/>
    <col min="3" max="3" width="11.42578125" style="28" customWidth="1"/>
    <col min="4" max="5" width="11.42578125" bestFit="1" customWidth="1"/>
    <col min="6" max="9" width="11.42578125" style="28" customWidth="1"/>
    <col min="10" max="14" width="11.42578125" bestFit="1" customWidth="1"/>
    <col min="16" max="23" width="25.28515625" customWidth="1"/>
  </cols>
  <sheetData>
    <row r="1" spans="1:23" ht="19.5" x14ac:dyDescent="0.3">
      <c r="A1" s="156" t="s">
        <v>14</v>
      </c>
      <c r="B1" s="292" t="s">
        <v>110</v>
      </c>
      <c r="C1" s="292"/>
      <c r="D1" s="292" t="s">
        <v>8</v>
      </c>
      <c r="E1" s="293" t="s">
        <v>8</v>
      </c>
      <c r="F1" s="295" t="s">
        <v>122</v>
      </c>
      <c r="G1" s="295"/>
      <c r="H1" s="295"/>
      <c r="I1" s="295"/>
      <c r="J1" s="294" t="s">
        <v>116</v>
      </c>
      <c r="K1" s="295" t="s">
        <v>8</v>
      </c>
      <c r="L1" s="295" t="s">
        <v>8</v>
      </c>
      <c r="M1" s="296" t="s">
        <v>8</v>
      </c>
      <c r="N1" s="290" t="s">
        <v>44</v>
      </c>
      <c r="O1" s="303" t="s">
        <v>105</v>
      </c>
      <c r="P1" s="301" t="str">
        <f>B1</f>
        <v>II/559 smer od Kochanovce</v>
      </c>
      <c r="Q1" s="302"/>
      <c r="R1" s="301" t="str">
        <f>F1</f>
        <v>MK Námestie Slobody</v>
      </c>
      <c r="S1" s="302"/>
      <c r="T1" s="301" t="str">
        <f>J1</f>
        <v>II/559 smer od Brekov</v>
      </c>
      <c r="U1" s="302"/>
      <c r="V1" s="301" t="e">
        <f>#REF!</f>
        <v>#REF!</v>
      </c>
      <c r="W1" s="302"/>
    </row>
    <row r="2" spans="1:23" ht="19.5" x14ac:dyDescent="0.3">
      <c r="A2" s="157" t="s">
        <v>15</v>
      </c>
      <c r="B2" s="297"/>
      <c r="C2" s="297"/>
      <c r="D2" s="297"/>
      <c r="E2" s="298"/>
      <c r="F2" s="300"/>
      <c r="G2" s="300"/>
      <c r="H2" s="300"/>
      <c r="I2" s="300"/>
      <c r="J2" s="299"/>
      <c r="K2" s="297"/>
      <c r="L2" s="297"/>
      <c r="M2" s="298"/>
      <c r="N2" s="291"/>
      <c r="O2" s="304"/>
      <c r="P2" s="172" t="s">
        <v>101</v>
      </c>
      <c r="Q2" s="167" t="s">
        <v>102</v>
      </c>
      <c r="R2" s="172" t="s">
        <v>104</v>
      </c>
      <c r="S2" s="180" t="s">
        <v>103</v>
      </c>
      <c r="T2" s="166" t="s">
        <v>102</v>
      </c>
      <c r="U2" s="167" t="s">
        <v>101</v>
      </c>
      <c r="V2" s="172" t="s">
        <v>102</v>
      </c>
      <c r="W2" s="167" t="s">
        <v>101</v>
      </c>
    </row>
    <row r="3" spans="1:23" ht="18" thickBot="1" x14ac:dyDescent="0.35">
      <c r="A3" s="158" t="s">
        <v>7</v>
      </c>
      <c r="B3" s="37" t="s">
        <v>42</v>
      </c>
      <c r="C3" s="37" t="s">
        <v>41</v>
      </c>
      <c r="D3" s="37" t="s">
        <v>47</v>
      </c>
      <c r="E3" s="120" t="s">
        <v>0</v>
      </c>
      <c r="F3" s="117" t="s">
        <v>43</v>
      </c>
      <c r="G3" s="37" t="s">
        <v>41</v>
      </c>
      <c r="H3" s="37" t="s">
        <v>47</v>
      </c>
      <c r="I3" s="110" t="s">
        <v>0</v>
      </c>
      <c r="J3" s="119" t="s">
        <v>43</v>
      </c>
      <c r="K3" s="37" t="s">
        <v>42</v>
      </c>
      <c r="L3" s="37" t="s">
        <v>47</v>
      </c>
      <c r="M3" s="120" t="s">
        <v>0</v>
      </c>
      <c r="N3" s="291"/>
      <c r="O3" s="304"/>
      <c r="P3" s="173" t="s">
        <v>126</v>
      </c>
      <c r="Q3" s="173" t="s">
        <v>126</v>
      </c>
      <c r="R3" s="173" t="s">
        <v>126</v>
      </c>
      <c r="S3" s="173" t="s">
        <v>126</v>
      </c>
      <c r="T3" s="173" t="s">
        <v>126</v>
      </c>
      <c r="U3" s="173" t="s">
        <v>126</v>
      </c>
      <c r="V3" s="173" t="s">
        <v>126</v>
      </c>
      <c r="W3" s="173" t="s">
        <v>126</v>
      </c>
    </row>
    <row r="4" spans="1:23" x14ac:dyDescent="0.25">
      <c r="A4" s="131" t="s">
        <v>48</v>
      </c>
      <c r="B4" s="103">
        <v>103</v>
      </c>
      <c r="C4" s="103">
        <v>4</v>
      </c>
      <c r="D4" s="103">
        <v>0</v>
      </c>
      <c r="E4" s="90">
        <v>107</v>
      </c>
      <c r="F4" s="159">
        <v>3</v>
      </c>
      <c r="G4" s="89">
        <v>12</v>
      </c>
      <c r="H4" s="89">
        <v>0</v>
      </c>
      <c r="I4" s="111">
        <v>15</v>
      </c>
      <c r="J4" s="107">
        <v>18</v>
      </c>
      <c r="K4" s="103">
        <v>50</v>
      </c>
      <c r="L4" s="103">
        <v>0</v>
      </c>
      <c r="M4" s="90">
        <v>68</v>
      </c>
      <c r="N4" s="187">
        <v>190</v>
      </c>
      <c r="O4" s="304"/>
      <c r="P4" s="174">
        <v>3</v>
      </c>
      <c r="Q4" s="177">
        <v>15</v>
      </c>
      <c r="R4" s="174">
        <v>0</v>
      </c>
      <c r="S4" s="181">
        <v>0</v>
      </c>
      <c r="T4" s="176">
        <v>5</v>
      </c>
      <c r="U4" s="177">
        <v>1</v>
      </c>
      <c r="V4" s="174"/>
      <c r="W4" s="177"/>
    </row>
    <row r="5" spans="1:23" x14ac:dyDescent="0.25">
      <c r="A5" s="132" t="s">
        <v>49</v>
      </c>
      <c r="B5" s="125">
        <v>117</v>
      </c>
      <c r="C5" s="125">
        <v>9</v>
      </c>
      <c r="D5" s="125">
        <v>0</v>
      </c>
      <c r="E5" s="93">
        <v>126</v>
      </c>
      <c r="F5" s="160">
        <v>3</v>
      </c>
      <c r="G5" s="36">
        <v>18</v>
      </c>
      <c r="H5" s="36">
        <v>0</v>
      </c>
      <c r="I5" s="112">
        <v>21</v>
      </c>
      <c r="J5" s="108">
        <v>27</v>
      </c>
      <c r="K5" s="125">
        <v>41</v>
      </c>
      <c r="L5" s="125">
        <v>0</v>
      </c>
      <c r="M5" s="93">
        <v>68</v>
      </c>
      <c r="N5" s="188">
        <v>215</v>
      </c>
      <c r="O5" s="304"/>
      <c r="P5" s="98">
        <v>8</v>
      </c>
      <c r="Q5" s="171">
        <v>6</v>
      </c>
      <c r="R5" s="98">
        <v>0</v>
      </c>
      <c r="S5" s="182">
        <v>0</v>
      </c>
      <c r="T5" s="108">
        <v>6</v>
      </c>
      <c r="U5" s="171">
        <v>3</v>
      </c>
      <c r="V5" s="98"/>
      <c r="W5" s="171"/>
    </row>
    <row r="6" spans="1:23" x14ac:dyDescent="0.25">
      <c r="A6" s="132" t="s">
        <v>50</v>
      </c>
      <c r="B6" s="125">
        <v>167</v>
      </c>
      <c r="C6" s="125">
        <v>3</v>
      </c>
      <c r="D6" s="125">
        <v>0</v>
      </c>
      <c r="E6" s="93">
        <v>170</v>
      </c>
      <c r="F6" s="160">
        <v>15</v>
      </c>
      <c r="G6" s="36">
        <v>21</v>
      </c>
      <c r="H6" s="36">
        <v>0</v>
      </c>
      <c r="I6" s="112">
        <v>36</v>
      </c>
      <c r="J6" s="108">
        <v>28</v>
      </c>
      <c r="K6" s="125">
        <v>84</v>
      </c>
      <c r="L6" s="125">
        <v>0</v>
      </c>
      <c r="M6" s="93">
        <v>112</v>
      </c>
      <c r="N6" s="188">
        <v>318</v>
      </c>
      <c r="O6" s="304"/>
      <c r="P6" s="98">
        <v>2</v>
      </c>
      <c r="Q6" s="171">
        <v>9</v>
      </c>
      <c r="R6" s="98">
        <v>0</v>
      </c>
      <c r="S6" s="182">
        <v>0</v>
      </c>
      <c r="T6" s="108">
        <v>2</v>
      </c>
      <c r="U6" s="171">
        <v>3</v>
      </c>
      <c r="V6" s="98"/>
      <c r="W6" s="171"/>
    </row>
    <row r="7" spans="1:23" x14ac:dyDescent="0.25">
      <c r="A7" s="132" t="s">
        <v>51</v>
      </c>
      <c r="B7" s="125">
        <v>223</v>
      </c>
      <c r="C7" s="125">
        <v>11</v>
      </c>
      <c r="D7" s="125">
        <v>0</v>
      </c>
      <c r="E7" s="93">
        <v>234</v>
      </c>
      <c r="F7" s="160">
        <v>13</v>
      </c>
      <c r="G7" s="36">
        <v>26</v>
      </c>
      <c r="H7" s="36">
        <v>0</v>
      </c>
      <c r="I7" s="112">
        <v>39</v>
      </c>
      <c r="J7" s="108">
        <v>39</v>
      </c>
      <c r="K7" s="125">
        <v>81</v>
      </c>
      <c r="L7" s="125">
        <v>0</v>
      </c>
      <c r="M7" s="93">
        <v>120</v>
      </c>
      <c r="N7" s="188">
        <v>393</v>
      </c>
      <c r="O7" s="304"/>
      <c r="P7" s="98">
        <v>9</v>
      </c>
      <c r="Q7" s="171">
        <v>7</v>
      </c>
      <c r="R7" s="98">
        <v>0</v>
      </c>
      <c r="S7" s="182">
        <v>0</v>
      </c>
      <c r="T7" s="108">
        <v>7</v>
      </c>
      <c r="U7" s="171">
        <v>11</v>
      </c>
      <c r="V7" s="98"/>
      <c r="W7" s="171"/>
    </row>
    <row r="8" spans="1:23" x14ac:dyDescent="0.25">
      <c r="A8" s="132" t="s">
        <v>52</v>
      </c>
      <c r="B8" s="125">
        <v>232</v>
      </c>
      <c r="C8" s="125">
        <v>14</v>
      </c>
      <c r="D8" s="125">
        <v>0</v>
      </c>
      <c r="E8" s="93">
        <v>246</v>
      </c>
      <c r="F8" s="160">
        <v>12</v>
      </c>
      <c r="G8" s="36">
        <v>32</v>
      </c>
      <c r="H8" s="36">
        <v>0</v>
      </c>
      <c r="I8" s="112">
        <v>44</v>
      </c>
      <c r="J8" s="108">
        <v>48</v>
      </c>
      <c r="K8" s="125">
        <v>96</v>
      </c>
      <c r="L8" s="125">
        <v>0</v>
      </c>
      <c r="M8" s="93">
        <v>144</v>
      </c>
      <c r="N8" s="188">
        <v>434</v>
      </c>
      <c r="O8" s="304"/>
      <c r="P8" s="98">
        <v>15</v>
      </c>
      <c r="Q8" s="171">
        <v>12</v>
      </c>
      <c r="R8" s="98">
        <v>0</v>
      </c>
      <c r="S8" s="182">
        <v>0</v>
      </c>
      <c r="T8" s="108">
        <v>8</v>
      </c>
      <c r="U8" s="171">
        <v>7</v>
      </c>
      <c r="V8" s="98"/>
      <c r="W8" s="171"/>
    </row>
    <row r="9" spans="1:23" s="28" customFormat="1" x14ac:dyDescent="0.25">
      <c r="A9" s="132" t="s">
        <v>53</v>
      </c>
      <c r="B9" s="125">
        <v>289</v>
      </c>
      <c r="C9" s="125">
        <v>13</v>
      </c>
      <c r="D9" s="125">
        <v>0</v>
      </c>
      <c r="E9" s="93">
        <v>302</v>
      </c>
      <c r="F9" s="160">
        <v>12</v>
      </c>
      <c r="G9" s="36">
        <v>41</v>
      </c>
      <c r="H9" s="36">
        <v>0</v>
      </c>
      <c r="I9" s="112">
        <v>53</v>
      </c>
      <c r="J9" s="108">
        <v>54</v>
      </c>
      <c r="K9" s="125">
        <v>124</v>
      </c>
      <c r="L9" s="125">
        <v>0</v>
      </c>
      <c r="M9" s="93">
        <v>178</v>
      </c>
      <c r="N9" s="188">
        <v>533</v>
      </c>
      <c r="O9" s="304"/>
      <c r="P9" s="98">
        <v>28</v>
      </c>
      <c r="Q9" s="171">
        <v>135</v>
      </c>
      <c r="R9" s="98">
        <v>0</v>
      </c>
      <c r="S9" s="182">
        <v>0</v>
      </c>
      <c r="T9" s="108">
        <v>12</v>
      </c>
      <c r="U9" s="171">
        <v>15</v>
      </c>
      <c r="V9" s="98"/>
      <c r="W9" s="171"/>
    </row>
    <row r="10" spans="1:23" s="28" customFormat="1" x14ac:dyDescent="0.25">
      <c r="A10" s="132" t="s">
        <v>54</v>
      </c>
      <c r="B10" s="125">
        <v>230</v>
      </c>
      <c r="C10" s="125">
        <v>18</v>
      </c>
      <c r="D10" s="125">
        <v>0</v>
      </c>
      <c r="E10" s="93">
        <v>248</v>
      </c>
      <c r="F10" s="160">
        <v>12</v>
      </c>
      <c r="G10" s="36">
        <v>43</v>
      </c>
      <c r="H10" s="36">
        <v>0</v>
      </c>
      <c r="I10" s="112">
        <v>55</v>
      </c>
      <c r="J10" s="108">
        <v>78</v>
      </c>
      <c r="K10" s="125">
        <v>145</v>
      </c>
      <c r="L10" s="125">
        <v>0</v>
      </c>
      <c r="M10" s="93">
        <v>223</v>
      </c>
      <c r="N10" s="188">
        <v>526</v>
      </c>
      <c r="O10" s="304"/>
      <c r="P10" s="98">
        <v>29</v>
      </c>
      <c r="Q10" s="171">
        <v>22</v>
      </c>
      <c r="R10" s="98">
        <v>0</v>
      </c>
      <c r="S10" s="182">
        <v>0</v>
      </c>
      <c r="T10" s="108">
        <v>5</v>
      </c>
      <c r="U10" s="171">
        <v>14</v>
      </c>
      <c r="V10" s="98"/>
      <c r="W10" s="171"/>
    </row>
    <row r="11" spans="1:23" s="28" customFormat="1" x14ac:dyDescent="0.25">
      <c r="A11" s="132" t="s">
        <v>55</v>
      </c>
      <c r="B11" s="125">
        <v>203</v>
      </c>
      <c r="C11" s="125">
        <v>10</v>
      </c>
      <c r="D11" s="125">
        <v>0</v>
      </c>
      <c r="E11" s="93">
        <v>213</v>
      </c>
      <c r="F11" s="160">
        <v>20</v>
      </c>
      <c r="G11" s="36">
        <v>50</v>
      </c>
      <c r="H11" s="36">
        <v>0</v>
      </c>
      <c r="I11" s="112">
        <v>70</v>
      </c>
      <c r="J11" s="108">
        <v>56</v>
      </c>
      <c r="K11" s="125">
        <v>129</v>
      </c>
      <c r="L11" s="125">
        <v>0</v>
      </c>
      <c r="M11" s="93">
        <v>185</v>
      </c>
      <c r="N11" s="188">
        <v>468</v>
      </c>
      <c r="O11" s="304"/>
      <c r="P11" s="98">
        <v>17</v>
      </c>
      <c r="Q11" s="171">
        <v>10</v>
      </c>
      <c r="R11" s="98">
        <v>1</v>
      </c>
      <c r="S11" s="182">
        <v>0</v>
      </c>
      <c r="T11" s="108">
        <v>10</v>
      </c>
      <c r="U11" s="171">
        <v>4</v>
      </c>
      <c r="V11" s="98"/>
      <c r="W11" s="171"/>
    </row>
    <row r="12" spans="1:23" s="28" customFormat="1" x14ac:dyDescent="0.25">
      <c r="A12" s="132" t="s">
        <v>56</v>
      </c>
      <c r="B12" s="125">
        <v>137</v>
      </c>
      <c r="C12" s="125">
        <v>9</v>
      </c>
      <c r="D12" s="125">
        <v>0</v>
      </c>
      <c r="E12" s="93">
        <v>146</v>
      </c>
      <c r="F12" s="160">
        <v>14</v>
      </c>
      <c r="G12" s="36">
        <v>42</v>
      </c>
      <c r="H12" s="36">
        <v>0</v>
      </c>
      <c r="I12" s="112">
        <v>56</v>
      </c>
      <c r="J12" s="108">
        <v>41</v>
      </c>
      <c r="K12" s="125">
        <v>102</v>
      </c>
      <c r="L12" s="125">
        <v>1</v>
      </c>
      <c r="M12" s="93">
        <v>144</v>
      </c>
      <c r="N12" s="188">
        <v>346</v>
      </c>
      <c r="O12" s="304"/>
      <c r="P12" s="98">
        <v>13</v>
      </c>
      <c r="Q12" s="171">
        <v>21</v>
      </c>
      <c r="R12" s="98">
        <v>0</v>
      </c>
      <c r="S12" s="182">
        <v>0</v>
      </c>
      <c r="T12" s="108">
        <v>7</v>
      </c>
      <c r="U12" s="171">
        <v>12</v>
      </c>
      <c r="V12" s="98"/>
      <c r="W12" s="171"/>
    </row>
    <row r="13" spans="1:23" s="28" customFormat="1" x14ac:dyDescent="0.25">
      <c r="A13" s="132" t="s">
        <v>57</v>
      </c>
      <c r="B13" s="125">
        <v>122</v>
      </c>
      <c r="C13" s="125">
        <v>17</v>
      </c>
      <c r="D13" s="125">
        <v>0</v>
      </c>
      <c r="E13" s="93">
        <v>139</v>
      </c>
      <c r="F13" s="160">
        <v>18</v>
      </c>
      <c r="G13" s="36">
        <v>36</v>
      </c>
      <c r="H13" s="36">
        <v>0</v>
      </c>
      <c r="I13" s="112">
        <v>54</v>
      </c>
      <c r="J13" s="108">
        <v>50</v>
      </c>
      <c r="K13" s="125">
        <v>116</v>
      </c>
      <c r="L13" s="125">
        <v>0</v>
      </c>
      <c r="M13" s="93">
        <v>166</v>
      </c>
      <c r="N13" s="188">
        <v>359</v>
      </c>
      <c r="O13" s="304"/>
      <c r="P13" s="98">
        <v>19</v>
      </c>
      <c r="Q13" s="171">
        <v>30</v>
      </c>
      <c r="R13" s="98">
        <v>0</v>
      </c>
      <c r="S13" s="182">
        <v>0</v>
      </c>
      <c r="T13" s="108">
        <v>14</v>
      </c>
      <c r="U13" s="171">
        <v>13</v>
      </c>
      <c r="V13" s="98"/>
      <c r="W13" s="171"/>
    </row>
    <row r="14" spans="1:23" s="28" customFormat="1" x14ac:dyDescent="0.25">
      <c r="A14" s="132" t="s">
        <v>58</v>
      </c>
      <c r="B14" s="125">
        <v>137</v>
      </c>
      <c r="C14" s="125">
        <v>12</v>
      </c>
      <c r="D14" s="125">
        <v>0</v>
      </c>
      <c r="E14" s="93">
        <v>149</v>
      </c>
      <c r="F14" s="160">
        <v>17</v>
      </c>
      <c r="G14" s="36">
        <v>40</v>
      </c>
      <c r="H14" s="36">
        <v>0</v>
      </c>
      <c r="I14" s="112">
        <v>57</v>
      </c>
      <c r="J14" s="108">
        <v>54</v>
      </c>
      <c r="K14" s="125">
        <v>97</v>
      </c>
      <c r="L14" s="125">
        <v>2</v>
      </c>
      <c r="M14" s="93">
        <v>153</v>
      </c>
      <c r="N14" s="188">
        <v>359</v>
      </c>
      <c r="O14" s="304"/>
      <c r="P14" s="98">
        <v>39</v>
      </c>
      <c r="Q14" s="171">
        <v>33</v>
      </c>
      <c r="R14" s="98">
        <v>0</v>
      </c>
      <c r="S14" s="182">
        <v>0</v>
      </c>
      <c r="T14" s="108">
        <v>8</v>
      </c>
      <c r="U14" s="171">
        <v>8</v>
      </c>
      <c r="V14" s="98"/>
      <c r="W14" s="171"/>
    </row>
    <row r="15" spans="1:23" s="28" customFormat="1" x14ac:dyDescent="0.25">
      <c r="A15" s="132" t="s">
        <v>59</v>
      </c>
      <c r="B15" s="125">
        <v>131</v>
      </c>
      <c r="C15" s="125">
        <v>17</v>
      </c>
      <c r="D15" s="125">
        <v>0</v>
      </c>
      <c r="E15" s="93">
        <v>148</v>
      </c>
      <c r="F15" s="160">
        <v>23</v>
      </c>
      <c r="G15" s="36">
        <v>40</v>
      </c>
      <c r="H15" s="36">
        <v>0</v>
      </c>
      <c r="I15" s="112">
        <v>63</v>
      </c>
      <c r="J15" s="108">
        <v>69</v>
      </c>
      <c r="K15" s="125">
        <v>103</v>
      </c>
      <c r="L15" s="125">
        <v>0</v>
      </c>
      <c r="M15" s="93">
        <v>172</v>
      </c>
      <c r="N15" s="188">
        <v>383</v>
      </c>
      <c r="O15" s="304"/>
      <c r="P15" s="98">
        <v>27</v>
      </c>
      <c r="Q15" s="171">
        <v>24</v>
      </c>
      <c r="R15" s="98">
        <v>0</v>
      </c>
      <c r="S15" s="182">
        <v>0</v>
      </c>
      <c r="T15" s="108">
        <v>10</v>
      </c>
      <c r="U15" s="171">
        <v>11</v>
      </c>
      <c r="V15" s="98"/>
      <c r="W15" s="171"/>
    </row>
    <row r="16" spans="1:23" s="28" customFormat="1" x14ac:dyDescent="0.25">
      <c r="A16" s="132" t="s">
        <v>60</v>
      </c>
      <c r="B16" s="125">
        <v>136</v>
      </c>
      <c r="C16" s="125">
        <v>14</v>
      </c>
      <c r="D16" s="125">
        <v>0</v>
      </c>
      <c r="E16" s="93">
        <v>150</v>
      </c>
      <c r="F16" s="160">
        <v>14</v>
      </c>
      <c r="G16" s="36">
        <v>42</v>
      </c>
      <c r="H16" s="36">
        <v>1</v>
      </c>
      <c r="I16" s="112">
        <v>57</v>
      </c>
      <c r="J16" s="108">
        <v>86</v>
      </c>
      <c r="K16" s="125">
        <v>95</v>
      </c>
      <c r="L16" s="125">
        <v>0</v>
      </c>
      <c r="M16" s="93">
        <v>181</v>
      </c>
      <c r="N16" s="188">
        <v>388</v>
      </c>
      <c r="O16" s="304"/>
      <c r="P16" s="98">
        <v>29</v>
      </c>
      <c r="Q16" s="171">
        <v>36</v>
      </c>
      <c r="R16" s="98">
        <v>0</v>
      </c>
      <c r="S16" s="182">
        <v>0</v>
      </c>
      <c r="T16" s="108">
        <v>24</v>
      </c>
      <c r="U16" s="171">
        <v>14</v>
      </c>
      <c r="V16" s="98"/>
      <c r="W16" s="171"/>
    </row>
    <row r="17" spans="1:23" s="28" customFormat="1" x14ac:dyDescent="0.25">
      <c r="A17" s="132" t="s">
        <v>61</v>
      </c>
      <c r="B17" s="125">
        <v>137</v>
      </c>
      <c r="C17" s="125">
        <v>14</v>
      </c>
      <c r="D17" s="125">
        <v>0</v>
      </c>
      <c r="E17" s="93">
        <v>151</v>
      </c>
      <c r="F17" s="160">
        <v>14</v>
      </c>
      <c r="G17" s="36">
        <v>50</v>
      </c>
      <c r="H17" s="36">
        <v>0</v>
      </c>
      <c r="I17" s="112">
        <v>64</v>
      </c>
      <c r="J17" s="108">
        <v>59</v>
      </c>
      <c r="K17" s="125">
        <v>116</v>
      </c>
      <c r="L17" s="125">
        <v>0</v>
      </c>
      <c r="M17" s="93">
        <v>175</v>
      </c>
      <c r="N17" s="188">
        <v>390</v>
      </c>
      <c r="O17" s="304"/>
      <c r="P17" s="98">
        <v>37</v>
      </c>
      <c r="Q17" s="171">
        <v>65</v>
      </c>
      <c r="R17" s="98">
        <v>0</v>
      </c>
      <c r="S17" s="182">
        <v>0</v>
      </c>
      <c r="T17" s="108">
        <v>8</v>
      </c>
      <c r="U17" s="171">
        <v>11</v>
      </c>
      <c r="V17" s="98"/>
      <c r="W17" s="171"/>
    </row>
    <row r="18" spans="1:23" s="28" customFormat="1" x14ac:dyDescent="0.25">
      <c r="A18" s="132" t="s">
        <v>62</v>
      </c>
      <c r="B18" s="125">
        <v>141</v>
      </c>
      <c r="C18" s="125">
        <v>20</v>
      </c>
      <c r="D18" s="125">
        <v>0</v>
      </c>
      <c r="E18" s="93">
        <v>161</v>
      </c>
      <c r="F18" s="160">
        <v>24</v>
      </c>
      <c r="G18" s="36">
        <v>44</v>
      </c>
      <c r="H18" s="36">
        <v>0</v>
      </c>
      <c r="I18" s="112">
        <v>68</v>
      </c>
      <c r="J18" s="108">
        <v>59</v>
      </c>
      <c r="K18" s="125">
        <v>92</v>
      </c>
      <c r="L18" s="125">
        <v>0</v>
      </c>
      <c r="M18" s="93">
        <v>151</v>
      </c>
      <c r="N18" s="188">
        <v>380</v>
      </c>
      <c r="O18" s="304"/>
      <c r="P18" s="98">
        <v>52</v>
      </c>
      <c r="Q18" s="171">
        <v>29</v>
      </c>
      <c r="R18" s="98">
        <v>0</v>
      </c>
      <c r="S18" s="182">
        <v>0</v>
      </c>
      <c r="T18" s="108">
        <v>13</v>
      </c>
      <c r="U18" s="171">
        <v>11</v>
      </c>
      <c r="V18" s="98"/>
      <c r="W18" s="171"/>
    </row>
    <row r="19" spans="1:23" s="28" customFormat="1" x14ac:dyDescent="0.25">
      <c r="A19" s="132" t="s">
        <v>63</v>
      </c>
      <c r="B19" s="125">
        <v>151</v>
      </c>
      <c r="C19" s="125">
        <v>19</v>
      </c>
      <c r="D19" s="125">
        <v>0</v>
      </c>
      <c r="E19" s="93">
        <v>170</v>
      </c>
      <c r="F19" s="160">
        <v>15</v>
      </c>
      <c r="G19" s="36">
        <v>49</v>
      </c>
      <c r="H19" s="36">
        <v>0</v>
      </c>
      <c r="I19" s="112">
        <v>64</v>
      </c>
      <c r="J19" s="108">
        <v>70</v>
      </c>
      <c r="K19" s="125">
        <v>122</v>
      </c>
      <c r="L19" s="125">
        <v>0</v>
      </c>
      <c r="M19" s="93">
        <v>192</v>
      </c>
      <c r="N19" s="188">
        <v>426</v>
      </c>
      <c r="O19" s="304"/>
      <c r="P19" s="98">
        <v>29</v>
      </c>
      <c r="Q19" s="171">
        <v>32</v>
      </c>
      <c r="R19" s="98">
        <v>0</v>
      </c>
      <c r="S19" s="182">
        <v>0</v>
      </c>
      <c r="T19" s="108">
        <v>18</v>
      </c>
      <c r="U19" s="171">
        <v>22</v>
      </c>
      <c r="V19" s="98"/>
      <c r="W19" s="171"/>
    </row>
    <row r="20" spans="1:23" s="28" customFormat="1" x14ac:dyDescent="0.25">
      <c r="A20" s="132" t="s">
        <v>64</v>
      </c>
      <c r="B20" s="125">
        <v>127</v>
      </c>
      <c r="C20" s="125">
        <v>14</v>
      </c>
      <c r="D20" s="125">
        <v>0</v>
      </c>
      <c r="E20" s="93">
        <v>141</v>
      </c>
      <c r="F20" s="160">
        <v>22</v>
      </c>
      <c r="G20" s="36">
        <v>48</v>
      </c>
      <c r="H20" s="36">
        <v>0</v>
      </c>
      <c r="I20" s="112">
        <v>70</v>
      </c>
      <c r="J20" s="108">
        <v>65</v>
      </c>
      <c r="K20" s="125">
        <v>118</v>
      </c>
      <c r="L20" s="125">
        <v>0</v>
      </c>
      <c r="M20" s="93">
        <v>183</v>
      </c>
      <c r="N20" s="188">
        <v>394</v>
      </c>
      <c r="O20" s="304"/>
      <c r="P20" s="98">
        <v>63</v>
      </c>
      <c r="Q20" s="171">
        <v>24</v>
      </c>
      <c r="R20" s="98">
        <v>1</v>
      </c>
      <c r="S20" s="182">
        <v>0</v>
      </c>
      <c r="T20" s="108">
        <v>12</v>
      </c>
      <c r="U20" s="171">
        <v>12</v>
      </c>
      <c r="V20" s="98"/>
      <c r="W20" s="171"/>
    </row>
    <row r="21" spans="1:23" s="28" customFormat="1" x14ac:dyDescent="0.25">
      <c r="A21" s="132" t="s">
        <v>65</v>
      </c>
      <c r="B21" s="125">
        <v>128</v>
      </c>
      <c r="C21" s="125">
        <v>20</v>
      </c>
      <c r="D21" s="125">
        <v>0</v>
      </c>
      <c r="E21" s="93">
        <v>148</v>
      </c>
      <c r="F21" s="160">
        <v>17</v>
      </c>
      <c r="G21" s="36">
        <v>38</v>
      </c>
      <c r="H21" s="36">
        <v>0</v>
      </c>
      <c r="I21" s="112">
        <v>55</v>
      </c>
      <c r="J21" s="108">
        <v>65</v>
      </c>
      <c r="K21" s="125">
        <v>102</v>
      </c>
      <c r="L21" s="125">
        <v>0</v>
      </c>
      <c r="M21" s="93">
        <v>167</v>
      </c>
      <c r="N21" s="188">
        <v>370</v>
      </c>
      <c r="O21" s="304"/>
      <c r="P21" s="98">
        <v>42</v>
      </c>
      <c r="Q21" s="171">
        <v>25</v>
      </c>
      <c r="R21" s="98">
        <v>0</v>
      </c>
      <c r="S21" s="182">
        <v>0</v>
      </c>
      <c r="T21" s="108">
        <v>30</v>
      </c>
      <c r="U21" s="171">
        <v>23</v>
      </c>
      <c r="V21" s="98"/>
      <c r="W21" s="171"/>
    </row>
    <row r="22" spans="1:23" s="28" customFormat="1" x14ac:dyDescent="0.25">
      <c r="A22" s="132" t="s">
        <v>66</v>
      </c>
      <c r="B22" s="125">
        <v>132</v>
      </c>
      <c r="C22" s="125">
        <v>9</v>
      </c>
      <c r="D22" s="125">
        <v>0</v>
      </c>
      <c r="E22" s="93">
        <v>141</v>
      </c>
      <c r="F22" s="160">
        <v>12</v>
      </c>
      <c r="G22" s="36">
        <v>38</v>
      </c>
      <c r="H22" s="36">
        <v>0</v>
      </c>
      <c r="I22" s="112">
        <v>50</v>
      </c>
      <c r="J22" s="108">
        <v>61</v>
      </c>
      <c r="K22" s="125">
        <v>123</v>
      </c>
      <c r="L22" s="125">
        <v>0</v>
      </c>
      <c r="M22" s="93">
        <v>184</v>
      </c>
      <c r="N22" s="188">
        <v>375</v>
      </c>
      <c r="O22" s="304"/>
      <c r="P22" s="98">
        <v>32</v>
      </c>
      <c r="Q22" s="171">
        <v>31</v>
      </c>
      <c r="R22" s="98">
        <v>0</v>
      </c>
      <c r="S22" s="182">
        <v>0</v>
      </c>
      <c r="T22" s="108">
        <v>11</v>
      </c>
      <c r="U22" s="171">
        <v>16</v>
      </c>
      <c r="V22" s="98"/>
      <c r="W22" s="171"/>
    </row>
    <row r="23" spans="1:23" s="28" customFormat="1" x14ac:dyDescent="0.25">
      <c r="A23" s="132" t="s">
        <v>67</v>
      </c>
      <c r="B23" s="125">
        <v>126</v>
      </c>
      <c r="C23" s="125">
        <v>16</v>
      </c>
      <c r="D23" s="125">
        <v>0</v>
      </c>
      <c r="E23" s="93">
        <v>142</v>
      </c>
      <c r="F23" s="160">
        <v>17</v>
      </c>
      <c r="G23" s="36">
        <v>50</v>
      </c>
      <c r="H23" s="36">
        <v>0</v>
      </c>
      <c r="I23" s="112">
        <v>67</v>
      </c>
      <c r="J23" s="108">
        <v>69</v>
      </c>
      <c r="K23" s="125">
        <v>132</v>
      </c>
      <c r="L23" s="125">
        <v>0</v>
      </c>
      <c r="M23" s="93">
        <v>201</v>
      </c>
      <c r="N23" s="188">
        <v>410</v>
      </c>
      <c r="O23" s="304"/>
      <c r="P23" s="98">
        <v>35</v>
      </c>
      <c r="Q23" s="171">
        <v>46</v>
      </c>
      <c r="R23" s="98">
        <v>0</v>
      </c>
      <c r="S23" s="182">
        <v>0</v>
      </c>
      <c r="T23" s="108">
        <v>20</v>
      </c>
      <c r="U23" s="171">
        <v>17</v>
      </c>
      <c r="V23" s="98"/>
      <c r="W23" s="171"/>
    </row>
    <row r="24" spans="1:23" s="28" customFormat="1" x14ac:dyDescent="0.25">
      <c r="A24" s="132" t="s">
        <v>68</v>
      </c>
      <c r="B24" s="125">
        <v>125</v>
      </c>
      <c r="C24" s="125">
        <v>17</v>
      </c>
      <c r="D24" s="125">
        <v>0</v>
      </c>
      <c r="E24" s="93">
        <v>142</v>
      </c>
      <c r="F24" s="160">
        <v>26</v>
      </c>
      <c r="G24" s="36">
        <v>37</v>
      </c>
      <c r="H24" s="36">
        <v>0</v>
      </c>
      <c r="I24" s="112">
        <v>63</v>
      </c>
      <c r="J24" s="108">
        <v>80</v>
      </c>
      <c r="K24" s="125">
        <v>98</v>
      </c>
      <c r="L24" s="125">
        <v>0</v>
      </c>
      <c r="M24" s="93">
        <v>178</v>
      </c>
      <c r="N24" s="188">
        <v>383</v>
      </c>
      <c r="O24" s="304"/>
      <c r="P24" s="98">
        <v>42</v>
      </c>
      <c r="Q24" s="171">
        <v>45</v>
      </c>
      <c r="R24" s="98">
        <v>0</v>
      </c>
      <c r="S24" s="182">
        <v>0</v>
      </c>
      <c r="T24" s="108">
        <v>24</v>
      </c>
      <c r="U24" s="171">
        <v>31</v>
      </c>
      <c r="V24" s="98"/>
      <c r="W24" s="171"/>
    </row>
    <row r="25" spans="1:23" s="28" customFormat="1" x14ac:dyDescent="0.25">
      <c r="A25" s="132" t="s">
        <v>69</v>
      </c>
      <c r="B25" s="125">
        <v>131</v>
      </c>
      <c r="C25" s="125">
        <v>16</v>
      </c>
      <c r="D25" s="125">
        <v>0</v>
      </c>
      <c r="E25" s="93">
        <v>147</v>
      </c>
      <c r="F25" s="160">
        <v>21</v>
      </c>
      <c r="G25" s="36">
        <v>54</v>
      </c>
      <c r="H25" s="36">
        <v>0</v>
      </c>
      <c r="I25" s="112">
        <v>75</v>
      </c>
      <c r="J25" s="108">
        <v>76</v>
      </c>
      <c r="K25" s="125">
        <v>128</v>
      </c>
      <c r="L25" s="125">
        <v>0</v>
      </c>
      <c r="M25" s="93">
        <v>204</v>
      </c>
      <c r="N25" s="188">
        <v>426</v>
      </c>
      <c r="O25" s="304"/>
      <c r="P25" s="98">
        <v>40</v>
      </c>
      <c r="Q25" s="171">
        <v>77</v>
      </c>
      <c r="R25" s="98">
        <v>1</v>
      </c>
      <c r="S25" s="182">
        <v>0</v>
      </c>
      <c r="T25" s="108">
        <v>19</v>
      </c>
      <c r="U25" s="171">
        <v>18</v>
      </c>
      <c r="V25" s="98"/>
      <c r="W25" s="171"/>
    </row>
    <row r="26" spans="1:23" s="28" customFormat="1" x14ac:dyDescent="0.25">
      <c r="A26" s="132" t="s">
        <v>70</v>
      </c>
      <c r="B26" s="125">
        <v>123</v>
      </c>
      <c r="C26" s="125">
        <v>13</v>
      </c>
      <c r="D26" s="125">
        <v>0</v>
      </c>
      <c r="E26" s="93">
        <v>136</v>
      </c>
      <c r="F26" s="160">
        <v>20</v>
      </c>
      <c r="G26" s="36">
        <v>58</v>
      </c>
      <c r="H26" s="36">
        <v>0</v>
      </c>
      <c r="I26" s="112">
        <v>78</v>
      </c>
      <c r="J26" s="108">
        <v>82</v>
      </c>
      <c r="K26" s="125">
        <v>139</v>
      </c>
      <c r="L26" s="125">
        <v>0</v>
      </c>
      <c r="M26" s="93">
        <v>221</v>
      </c>
      <c r="N26" s="188">
        <v>435</v>
      </c>
      <c r="O26" s="304"/>
      <c r="P26" s="98">
        <v>75</v>
      </c>
      <c r="Q26" s="171">
        <v>36</v>
      </c>
      <c r="R26" s="98">
        <v>1</v>
      </c>
      <c r="S26" s="182">
        <v>1</v>
      </c>
      <c r="T26" s="108">
        <v>14</v>
      </c>
      <c r="U26" s="171">
        <v>14</v>
      </c>
      <c r="V26" s="98"/>
      <c r="W26" s="171"/>
    </row>
    <row r="27" spans="1:23" s="28" customFormat="1" x14ac:dyDescent="0.25">
      <c r="A27" s="132" t="s">
        <v>71</v>
      </c>
      <c r="B27" s="125">
        <v>121</v>
      </c>
      <c r="C27" s="125">
        <v>20</v>
      </c>
      <c r="D27" s="125">
        <v>0</v>
      </c>
      <c r="E27" s="93">
        <v>141</v>
      </c>
      <c r="F27" s="160">
        <v>19</v>
      </c>
      <c r="G27" s="36">
        <v>54</v>
      </c>
      <c r="H27" s="36">
        <v>0</v>
      </c>
      <c r="I27" s="112">
        <v>73</v>
      </c>
      <c r="J27" s="108">
        <v>72</v>
      </c>
      <c r="K27" s="125">
        <v>106</v>
      </c>
      <c r="L27" s="125">
        <v>0</v>
      </c>
      <c r="M27" s="93">
        <v>178</v>
      </c>
      <c r="N27" s="188">
        <v>392</v>
      </c>
      <c r="O27" s="304"/>
      <c r="P27" s="98">
        <v>38</v>
      </c>
      <c r="Q27" s="171">
        <v>21</v>
      </c>
      <c r="R27" s="98">
        <v>1</v>
      </c>
      <c r="S27" s="182">
        <v>0</v>
      </c>
      <c r="T27" s="108">
        <v>16</v>
      </c>
      <c r="U27" s="171">
        <v>32</v>
      </c>
      <c r="V27" s="98"/>
      <c r="W27" s="171"/>
    </row>
    <row r="28" spans="1:23" s="28" customFormat="1" x14ac:dyDescent="0.25">
      <c r="A28" s="132" t="s">
        <v>72</v>
      </c>
      <c r="B28" s="125">
        <v>138</v>
      </c>
      <c r="C28" s="125">
        <v>17</v>
      </c>
      <c r="D28" s="125">
        <v>0</v>
      </c>
      <c r="E28" s="93">
        <v>155</v>
      </c>
      <c r="F28" s="160">
        <v>22</v>
      </c>
      <c r="G28" s="36">
        <v>44</v>
      </c>
      <c r="H28" s="36">
        <v>0</v>
      </c>
      <c r="I28" s="112">
        <v>66</v>
      </c>
      <c r="J28" s="108">
        <v>67</v>
      </c>
      <c r="K28" s="125">
        <v>119</v>
      </c>
      <c r="L28" s="125">
        <v>0</v>
      </c>
      <c r="M28" s="93">
        <v>186</v>
      </c>
      <c r="N28" s="188">
        <v>407</v>
      </c>
      <c r="O28" s="304"/>
      <c r="P28" s="98">
        <v>45</v>
      </c>
      <c r="Q28" s="171">
        <v>27</v>
      </c>
      <c r="R28" s="98">
        <v>0</v>
      </c>
      <c r="S28" s="182">
        <v>0</v>
      </c>
      <c r="T28" s="108">
        <v>22</v>
      </c>
      <c r="U28" s="171">
        <v>18</v>
      </c>
      <c r="V28" s="98"/>
      <c r="W28" s="171"/>
    </row>
    <row r="29" spans="1:23" s="28" customFormat="1" x14ac:dyDescent="0.25">
      <c r="A29" s="132" t="s">
        <v>73</v>
      </c>
      <c r="B29" s="125">
        <v>111</v>
      </c>
      <c r="C29" s="125">
        <v>19</v>
      </c>
      <c r="D29" s="125">
        <v>0</v>
      </c>
      <c r="E29" s="93">
        <v>130</v>
      </c>
      <c r="F29" s="160">
        <v>20</v>
      </c>
      <c r="G29" s="36">
        <v>61</v>
      </c>
      <c r="H29" s="36">
        <v>0</v>
      </c>
      <c r="I29" s="112">
        <v>81</v>
      </c>
      <c r="J29" s="108">
        <v>68</v>
      </c>
      <c r="K29" s="125">
        <v>102</v>
      </c>
      <c r="L29" s="125">
        <v>0</v>
      </c>
      <c r="M29" s="93">
        <v>170</v>
      </c>
      <c r="N29" s="188">
        <v>381</v>
      </c>
      <c r="O29" s="304"/>
      <c r="P29" s="98">
        <v>41</v>
      </c>
      <c r="Q29" s="171">
        <v>42</v>
      </c>
      <c r="R29" s="98">
        <v>0</v>
      </c>
      <c r="S29" s="182">
        <v>0</v>
      </c>
      <c r="T29" s="108">
        <v>21</v>
      </c>
      <c r="U29" s="171">
        <v>13</v>
      </c>
      <c r="V29" s="98"/>
      <c r="W29" s="171"/>
    </row>
    <row r="30" spans="1:23" s="28" customFormat="1" x14ac:dyDescent="0.25">
      <c r="A30" s="132" t="s">
        <v>74</v>
      </c>
      <c r="B30" s="125">
        <v>121</v>
      </c>
      <c r="C30" s="125">
        <v>23</v>
      </c>
      <c r="D30" s="125">
        <v>0</v>
      </c>
      <c r="E30" s="93">
        <v>144</v>
      </c>
      <c r="F30" s="160">
        <v>17</v>
      </c>
      <c r="G30" s="36">
        <v>35</v>
      </c>
      <c r="H30" s="36">
        <v>0</v>
      </c>
      <c r="I30" s="112">
        <v>52</v>
      </c>
      <c r="J30" s="108">
        <v>79</v>
      </c>
      <c r="K30" s="125">
        <v>105</v>
      </c>
      <c r="L30" s="125">
        <v>0</v>
      </c>
      <c r="M30" s="93">
        <v>184</v>
      </c>
      <c r="N30" s="188">
        <v>380</v>
      </c>
      <c r="O30" s="304"/>
      <c r="P30" s="98">
        <v>51</v>
      </c>
      <c r="Q30" s="171">
        <v>35</v>
      </c>
      <c r="R30" s="98">
        <v>0</v>
      </c>
      <c r="S30" s="182">
        <v>0</v>
      </c>
      <c r="T30" s="108">
        <v>21</v>
      </c>
      <c r="U30" s="171">
        <v>18</v>
      </c>
      <c r="V30" s="98"/>
      <c r="W30" s="171"/>
    </row>
    <row r="31" spans="1:23" s="28" customFormat="1" x14ac:dyDescent="0.25">
      <c r="A31" s="132" t="s">
        <v>75</v>
      </c>
      <c r="B31" s="125">
        <v>154</v>
      </c>
      <c r="C31" s="125">
        <v>17</v>
      </c>
      <c r="D31" s="125">
        <v>0</v>
      </c>
      <c r="E31" s="93">
        <v>171</v>
      </c>
      <c r="F31" s="160">
        <v>23</v>
      </c>
      <c r="G31" s="36">
        <v>49</v>
      </c>
      <c r="H31" s="36">
        <v>0</v>
      </c>
      <c r="I31" s="112">
        <v>72</v>
      </c>
      <c r="J31" s="108">
        <v>51</v>
      </c>
      <c r="K31" s="125">
        <v>111</v>
      </c>
      <c r="L31" s="125">
        <v>0</v>
      </c>
      <c r="M31" s="93">
        <v>162</v>
      </c>
      <c r="N31" s="188">
        <v>405</v>
      </c>
      <c r="O31" s="304"/>
      <c r="P31" s="98">
        <v>48</v>
      </c>
      <c r="Q31" s="171">
        <v>40</v>
      </c>
      <c r="R31" s="98">
        <v>0</v>
      </c>
      <c r="S31" s="182">
        <v>0</v>
      </c>
      <c r="T31" s="108">
        <v>26</v>
      </c>
      <c r="U31" s="171">
        <v>21</v>
      </c>
      <c r="V31" s="98"/>
      <c r="W31" s="171"/>
    </row>
    <row r="32" spans="1:23" s="28" customFormat="1" x14ac:dyDescent="0.25">
      <c r="A32" s="132" t="s">
        <v>76</v>
      </c>
      <c r="B32" s="125">
        <v>142</v>
      </c>
      <c r="C32" s="125">
        <v>17</v>
      </c>
      <c r="D32" s="125">
        <v>0</v>
      </c>
      <c r="E32" s="93">
        <v>159</v>
      </c>
      <c r="F32" s="160">
        <v>13</v>
      </c>
      <c r="G32" s="36">
        <v>39</v>
      </c>
      <c r="H32" s="36">
        <v>0</v>
      </c>
      <c r="I32" s="112">
        <v>52</v>
      </c>
      <c r="J32" s="108">
        <v>59</v>
      </c>
      <c r="K32" s="125">
        <v>115</v>
      </c>
      <c r="L32" s="125">
        <v>0</v>
      </c>
      <c r="M32" s="93">
        <v>174</v>
      </c>
      <c r="N32" s="188">
        <v>385</v>
      </c>
      <c r="O32" s="304"/>
      <c r="P32" s="98">
        <v>45</v>
      </c>
      <c r="Q32" s="171">
        <v>33</v>
      </c>
      <c r="R32" s="98">
        <v>1</v>
      </c>
      <c r="S32" s="182">
        <v>1</v>
      </c>
      <c r="T32" s="108">
        <v>13</v>
      </c>
      <c r="U32" s="171">
        <v>21</v>
      </c>
      <c r="V32" s="98"/>
      <c r="W32" s="171"/>
    </row>
    <row r="33" spans="1:23" s="28" customFormat="1" x14ac:dyDescent="0.25">
      <c r="A33" s="132" t="s">
        <v>77</v>
      </c>
      <c r="B33" s="125">
        <v>140</v>
      </c>
      <c r="C33" s="125">
        <v>16</v>
      </c>
      <c r="D33" s="125">
        <v>0</v>
      </c>
      <c r="E33" s="93">
        <v>156</v>
      </c>
      <c r="F33" s="160">
        <v>9</v>
      </c>
      <c r="G33" s="36">
        <v>28</v>
      </c>
      <c r="H33" s="36">
        <v>1</v>
      </c>
      <c r="I33" s="112">
        <v>38</v>
      </c>
      <c r="J33" s="108">
        <v>57</v>
      </c>
      <c r="K33" s="125">
        <v>136</v>
      </c>
      <c r="L33" s="125">
        <v>0</v>
      </c>
      <c r="M33" s="93">
        <v>193</v>
      </c>
      <c r="N33" s="188">
        <v>387</v>
      </c>
      <c r="O33" s="304"/>
      <c r="P33" s="98">
        <v>44</v>
      </c>
      <c r="Q33" s="171">
        <v>43</v>
      </c>
      <c r="R33" s="98">
        <v>2</v>
      </c>
      <c r="S33" s="182">
        <v>1</v>
      </c>
      <c r="T33" s="108">
        <v>21</v>
      </c>
      <c r="U33" s="171">
        <v>17</v>
      </c>
      <c r="V33" s="98"/>
      <c r="W33" s="171"/>
    </row>
    <row r="34" spans="1:23" s="28" customFormat="1" x14ac:dyDescent="0.25">
      <c r="A34" s="132" t="s">
        <v>78</v>
      </c>
      <c r="B34" s="125">
        <v>145</v>
      </c>
      <c r="C34" s="125">
        <v>9</v>
      </c>
      <c r="D34" s="125">
        <v>0</v>
      </c>
      <c r="E34" s="93">
        <v>154</v>
      </c>
      <c r="F34" s="160">
        <v>15</v>
      </c>
      <c r="G34" s="36">
        <v>47</v>
      </c>
      <c r="H34" s="36">
        <v>0</v>
      </c>
      <c r="I34" s="112">
        <v>62</v>
      </c>
      <c r="J34" s="108">
        <v>52</v>
      </c>
      <c r="K34" s="125">
        <v>108</v>
      </c>
      <c r="L34" s="125">
        <v>0</v>
      </c>
      <c r="M34" s="93">
        <v>160</v>
      </c>
      <c r="N34" s="188">
        <v>376</v>
      </c>
      <c r="O34" s="304"/>
      <c r="P34" s="98">
        <v>57</v>
      </c>
      <c r="Q34" s="171">
        <v>34</v>
      </c>
      <c r="R34" s="98">
        <v>0</v>
      </c>
      <c r="S34" s="182">
        <v>2</v>
      </c>
      <c r="T34" s="108">
        <v>18</v>
      </c>
      <c r="U34" s="171">
        <v>28</v>
      </c>
      <c r="V34" s="98"/>
      <c r="W34" s="171"/>
    </row>
    <row r="35" spans="1:23" s="28" customFormat="1" x14ac:dyDescent="0.25">
      <c r="A35" s="132" t="s">
        <v>79</v>
      </c>
      <c r="B35" s="125">
        <v>126</v>
      </c>
      <c r="C35" s="125">
        <v>17</v>
      </c>
      <c r="D35" s="125">
        <v>0</v>
      </c>
      <c r="E35" s="93">
        <v>143</v>
      </c>
      <c r="F35" s="160">
        <v>15</v>
      </c>
      <c r="G35" s="36">
        <v>54</v>
      </c>
      <c r="H35" s="36">
        <v>0</v>
      </c>
      <c r="I35" s="112">
        <v>69</v>
      </c>
      <c r="J35" s="108">
        <v>79</v>
      </c>
      <c r="K35" s="125">
        <v>135</v>
      </c>
      <c r="L35" s="125">
        <v>0</v>
      </c>
      <c r="M35" s="93">
        <v>214</v>
      </c>
      <c r="N35" s="188">
        <v>426</v>
      </c>
      <c r="O35" s="304"/>
      <c r="P35" s="98">
        <v>47</v>
      </c>
      <c r="Q35" s="171">
        <v>27</v>
      </c>
      <c r="R35" s="98">
        <v>1</v>
      </c>
      <c r="S35" s="182">
        <v>0</v>
      </c>
      <c r="T35" s="108">
        <v>15</v>
      </c>
      <c r="U35" s="171">
        <v>25</v>
      </c>
      <c r="V35" s="98"/>
      <c r="W35" s="171"/>
    </row>
    <row r="36" spans="1:23" s="28" customFormat="1" x14ac:dyDescent="0.25">
      <c r="A36" s="132" t="s">
        <v>80</v>
      </c>
      <c r="B36" s="125">
        <v>142</v>
      </c>
      <c r="C36" s="125">
        <v>17</v>
      </c>
      <c r="D36" s="125">
        <v>0</v>
      </c>
      <c r="E36" s="93">
        <v>159</v>
      </c>
      <c r="F36" s="160">
        <v>22</v>
      </c>
      <c r="G36" s="36">
        <v>43</v>
      </c>
      <c r="H36" s="36">
        <v>1</v>
      </c>
      <c r="I36" s="112">
        <v>66</v>
      </c>
      <c r="J36" s="108">
        <v>69</v>
      </c>
      <c r="K36" s="125">
        <v>171</v>
      </c>
      <c r="L36" s="125">
        <v>0</v>
      </c>
      <c r="M36" s="93">
        <v>240</v>
      </c>
      <c r="N36" s="188">
        <v>465</v>
      </c>
      <c r="O36" s="304"/>
      <c r="P36" s="98">
        <v>40</v>
      </c>
      <c r="Q36" s="171">
        <v>44</v>
      </c>
      <c r="R36" s="98">
        <v>1</v>
      </c>
      <c r="S36" s="182">
        <v>1</v>
      </c>
      <c r="T36" s="108">
        <v>22</v>
      </c>
      <c r="U36" s="171">
        <v>24</v>
      </c>
      <c r="V36" s="98"/>
      <c r="W36" s="171"/>
    </row>
    <row r="37" spans="1:23" s="28" customFormat="1" x14ac:dyDescent="0.25">
      <c r="A37" s="132" t="s">
        <v>81</v>
      </c>
      <c r="B37" s="125">
        <v>131</v>
      </c>
      <c r="C37" s="125">
        <v>25</v>
      </c>
      <c r="D37" s="125">
        <v>0</v>
      </c>
      <c r="E37" s="93">
        <v>156</v>
      </c>
      <c r="F37" s="160">
        <v>22</v>
      </c>
      <c r="G37" s="36">
        <v>49</v>
      </c>
      <c r="H37" s="36">
        <v>0</v>
      </c>
      <c r="I37" s="112">
        <v>71</v>
      </c>
      <c r="J37" s="108">
        <v>69</v>
      </c>
      <c r="K37" s="125">
        <v>156</v>
      </c>
      <c r="L37" s="125">
        <v>0</v>
      </c>
      <c r="M37" s="93">
        <v>225</v>
      </c>
      <c r="N37" s="188">
        <v>452</v>
      </c>
      <c r="O37" s="304"/>
      <c r="P37" s="98">
        <v>114</v>
      </c>
      <c r="Q37" s="171">
        <v>59</v>
      </c>
      <c r="R37" s="98">
        <v>0</v>
      </c>
      <c r="S37" s="182">
        <v>2</v>
      </c>
      <c r="T37" s="108">
        <v>13</v>
      </c>
      <c r="U37" s="171">
        <v>34</v>
      </c>
      <c r="V37" s="98"/>
      <c r="W37" s="171"/>
    </row>
    <row r="38" spans="1:23" s="28" customFormat="1" x14ac:dyDescent="0.25">
      <c r="A38" s="132" t="s">
        <v>82</v>
      </c>
      <c r="B38" s="125">
        <v>129</v>
      </c>
      <c r="C38" s="125">
        <v>18</v>
      </c>
      <c r="D38" s="125">
        <v>0</v>
      </c>
      <c r="E38" s="93">
        <v>147</v>
      </c>
      <c r="F38" s="160">
        <v>20</v>
      </c>
      <c r="G38" s="36">
        <v>34</v>
      </c>
      <c r="H38" s="36">
        <v>0</v>
      </c>
      <c r="I38" s="112">
        <v>54</v>
      </c>
      <c r="J38" s="108">
        <v>63</v>
      </c>
      <c r="K38" s="125">
        <v>134</v>
      </c>
      <c r="L38" s="125">
        <v>0</v>
      </c>
      <c r="M38" s="93">
        <v>197</v>
      </c>
      <c r="N38" s="188">
        <v>398</v>
      </c>
      <c r="O38" s="304"/>
      <c r="P38" s="98">
        <v>61</v>
      </c>
      <c r="Q38" s="171">
        <v>48</v>
      </c>
      <c r="R38" s="98">
        <v>0</v>
      </c>
      <c r="S38" s="182">
        <v>1</v>
      </c>
      <c r="T38" s="108">
        <v>13</v>
      </c>
      <c r="U38" s="171">
        <v>21</v>
      </c>
      <c r="V38" s="98"/>
      <c r="W38" s="171"/>
    </row>
    <row r="39" spans="1:23" s="28" customFormat="1" x14ac:dyDescent="0.25">
      <c r="A39" s="132" t="s">
        <v>83</v>
      </c>
      <c r="B39" s="125">
        <v>130</v>
      </c>
      <c r="C39" s="125">
        <v>16</v>
      </c>
      <c r="D39" s="125">
        <v>0</v>
      </c>
      <c r="E39" s="93">
        <v>146</v>
      </c>
      <c r="F39" s="160">
        <v>22</v>
      </c>
      <c r="G39" s="36">
        <v>53</v>
      </c>
      <c r="H39" s="36">
        <v>0</v>
      </c>
      <c r="I39" s="112">
        <v>75</v>
      </c>
      <c r="J39" s="108">
        <v>85</v>
      </c>
      <c r="K39" s="125">
        <v>153</v>
      </c>
      <c r="L39" s="125">
        <v>0</v>
      </c>
      <c r="M39" s="93">
        <v>238</v>
      </c>
      <c r="N39" s="188">
        <v>459</v>
      </c>
      <c r="O39" s="304"/>
      <c r="P39" s="98">
        <v>32</v>
      </c>
      <c r="Q39" s="171">
        <v>49</v>
      </c>
      <c r="R39" s="98">
        <v>0</v>
      </c>
      <c r="S39" s="182">
        <v>0</v>
      </c>
      <c r="T39" s="108">
        <v>31</v>
      </c>
      <c r="U39" s="171">
        <v>18</v>
      </c>
      <c r="V39" s="98"/>
      <c r="W39" s="171"/>
    </row>
    <row r="40" spans="1:23" s="28" customFormat="1" x14ac:dyDescent="0.25">
      <c r="A40" s="132" t="s">
        <v>84</v>
      </c>
      <c r="B40" s="125">
        <v>176</v>
      </c>
      <c r="C40" s="125">
        <v>25</v>
      </c>
      <c r="D40" s="125">
        <v>0</v>
      </c>
      <c r="E40" s="93">
        <v>201</v>
      </c>
      <c r="F40" s="160">
        <v>13</v>
      </c>
      <c r="G40" s="36">
        <v>50</v>
      </c>
      <c r="H40" s="36">
        <v>1</v>
      </c>
      <c r="I40" s="112">
        <v>64</v>
      </c>
      <c r="J40" s="108">
        <v>66</v>
      </c>
      <c r="K40" s="125">
        <v>168</v>
      </c>
      <c r="L40" s="125">
        <v>0</v>
      </c>
      <c r="M40" s="93">
        <v>234</v>
      </c>
      <c r="N40" s="188">
        <v>499</v>
      </c>
      <c r="O40" s="304"/>
      <c r="P40" s="98">
        <v>53</v>
      </c>
      <c r="Q40" s="171">
        <v>31</v>
      </c>
      <c r="R40" s="98">
        <v>0</v>
      </c>
      <c r="S40" s="182">
        <v>0</v>
      </c>
      <c r="T40" s="108">
        <v>13</v>
      </c>
      <c r="U40" s="171">
        <v>23</v>
      </c>
      <c r="V40" s="98"/>
      <c r="W40" s="171"/>
    </row>
    <row r="41" spans="1:23" s="28" customFormat="1" x14ac:dyDescent="0.25">
      <c r="A41" s="132" t="s">
        <v>85</v>
      </c>
      <c r="B41" s="125">
        <v>146</v>
      </c>
      <c r="C41" s="125">
        <v>31</v>
      </c>
      <c r="D41" s="125">
        <v>0</v>
      </c>
      <c r="E41" s="93">
        <v>177</v>
      </c>
      <c r="F41" s="160">
        <v>19</v>
      </c>
      <c r="G41" s="36">
        <v>28</v>
      </c>
      <c r="H41" s="36">
        <v>0</v>
      </c>
      <c r="I41" s="112">
        <v>47</v>
      </c>
      <c r="J41" s="108">
        <v>81</v>
      </c>
      <c r="K41" s="125">
        <v>159</v>
      </c>
      <c r="L41" s="125">
        <v>0</v>
      </c>
      <c r="M41" s="93">
        <v>240</v>
      </c>
      <c r="N41" s="188">
        <v>464</v>
      </c>
      <c r="O41" s="304"/>
      <c r="P41" s="98">
        <v>57</v>
      </c>
      <c r="Q41" s="171">
        <v>48</v>
      </c>
      <c r="R41" s="98">
        <v>1</v>
      </c>
      <c r="S41" s="182">
        <v>1</v>
      </c>
      <c r="T41" s="108">
        <v>18</v>
      </c>
      <c r="U41" s="171">
        <v>20</v>
      </c>
      <c r="V41" s="98"/>
      <c r="W41" s="171"/>
    </row>
    <row r="42" spans="1:23" s="28" customFormat="1" x14ac:dyDescent="0.25">
      <c r="A42" s="132" t="s">
        <v>86</v>
      </c>
      <c r="B42" s="125">
        <v>153</v>
      </c>
      <c r="C42" s="125">
        <v>22</v>
      </c>
      <c r="D42" s="125">
        <v>0</v>
      </c>
      <c r="E42" s="93">
        <v>175</v>
      </c>
      <c r="F42" s="160">
        <v>19</v>
      </c>
      <c r="G42" s="36">
        <v>43</v>
      </c>
      <c r="H42" s="36">
        <v>0</v>
      </c>
      <c r="I42" s="112">
        <v>62</v>
      </c>
      <c r="J42" s="108">
        <v>65</v>
      </c>
      <c r="K42" s="125">
        <v>167</v>
      </c>
      <c r="L42" s="125">
        <v>0</v>
      </c>
      <c r="M42" s="93">
        <v>232</v>
      </c>
      <c r="N42" s="188">
        <v>469</v>
      </c>
      <c r="O42" s="304"/>
      <c r="P42" s="98">
        <v>58</v>
      </c>
      <c r="Q42" s="171">
        <v>33</v>
      </c>
      <c r="R42" s="98">
        <v>2</v>
      </c>
      <c r="S42" s="182">
        <v>0</v>
      </c>
      <c r="T42" s="108">
        <v>10</v>
      </c>
      <c r="U42" s="171">
        <v>17</v>
      </c>
      <c r="V42" s="98"/>
      <c r="W42" s="171"/>
    </row>
    <row r="43" spans="1:23" s="28" customFormat="1" x14ac:dyDescent="0.25">
      <c r="A43" s="132" t="s">
        <v>87</v>
      </c>
      <c r="B43" s="125">
        <v>121</v>
      </c>
      <c r="C43" s="125">
        <v>13</v>
      </c>
      <c r="D43" s="125">
        <v>0</v>
      </c>
      <c r="E43" s="93">
        <v>134</v>
      </c>
      <c r="F43" s="160">
        <v>26</v>
      </c>
      <c r="G43" s="36">
        <v>66</v>
      </c>
      <c r="H43" s="36">
        <v>0</v>
      </c>
      <c r="I43" s="112">
        <v>92</v>
      </c>
      <c r="J43" s="108">
        <v>86</v>
      </c>
      <c r="K43" s="125">
        <v>186</v>
      </c>
      <c r="L43" s="125">
        <v>0</v>
      </c>
      <c r="M43" s="93">
        <v>272</v>
      </c>
      <c r="N43" s="188">
        <v>498</v>
      </c>
      <c r="O43" s="304"/>
      <c r="P43" s="98">
        <v>53</v>
      </c>
      <c r="Q43" s="171">
        <v>24</v>
      </c>
      <c r="R43" s="98">
        <v>0</v>
      </c>
      <c r="S43" s="182">
        <v>0</v>
      </c>
      <c r="T43" s="108">
        <v>20</v>
      </c>
      <c r="U43" s="171">
        <v>26</v>
      </c>
      <c r="V43" s="98"/>
      <c r="W43" s="171"/>
    </row>
    <row r="44" spans="1:23" s="28" customFormat="1" x14ac:dyDescent="0.25">
      <c r="A44" s="132" t="s">
        <v>88</v>
      </c>
      <c r="B44" s="125">
        <v>136</v>
      </c>
      <c r="C44" s="125">
        <v>19</v>
      </c>
      <c r="D44" s="125">
        <v>0</v>
      </c>
      <c r="E44" s="93">
        <v>155</v>
      </c>
      <c r="F44" s="160">
        <v>28</v>
      </c>
      <c r="G44" s="36">
        <v>40</v>
      </c>
      <c r="H44" s="36">
        <v>0</v>
      </c>
      <c r="I44" s="112">
        <v>68</v>
      </c>
      <c r="J44" s="108">
        <v>61</v>
      </c>
      <c r="K44" s="125">
        <v>185</v>
      </c>
      <c r="L44" s="125">
        <v>0</v>
      </c>
      <c r="M44" s="93">
        <v>246</v>
      </c>
      <c r="N44" s="188">
        <v>469</v>
      </c>
      <c r="O44" s="304"/>
      <c r="P44" s="98">
        <v>49</v>
      </c>
      <c r="Q44" s="171">
        <v>29</v>
      </c>
      <c r="R44" s="98">
        <v>3</v>
      </c>
      <c r="S44" s="182">
        <v>2</v>
      </c>
      <c r="T44" s="108">
        <v>20</v>
      </c>
      <c r="U44" s="171">
        <v>22</v>
      </c>
      <c r="V44" s="98"/>
      <c r="W44" s="171"/>
    </row>
    <row r="45" spans="1:23" s="28" customFormat="1" x14ac:dyDescent="0.25">
      <c r="A45" s="132" t="s">
        <v>89</v>
      </c>
      <c r="B45" s="125">
        <v>124</v>
      </c>
      <c r="C45" s="125">
        <v>25</v>
      </c>
      <c r="D45" s="125">
        <v>0</v>
      </c>
      <c r="E45" s="93">
        <v>149</v>
      </c>
      <c r="F45" s="160">
        <v>24</v>
      </c>
      <c r="G45" s="36">
        <v>38</v>
      </c>
      <c r="H45" s="36">
        <v>0</v>
      </c>
      <c r="I45" s="112">
        <v>62</v>
      </c>
      <c r="J45" s="108">
        <v>61</v>
      </c>
      <c r="K45" s="125">
        <v>160</v>
      </c>
      <c r="L45" s="125">
        <v>0</v>
      </c>
      <c r="M45" s="93">
        <v>221</v>
      </c>
      <c r="N45" s="188">
        <v>432</v>
      </c>
      <c r="O45" s="304"/>
      <c r="P45" s="98">
        <v>37</v>
      </c>
      <c r="Q45" s="171">
        <v>19</v>
      </c>
      <c r="R45" s="98">
        <v>0</v>
      </c>
      <c r="S45" s="182">
        <v>1</v>
      </c>
      <c r="T45" s="108">
        <v>18</v>
      </c>
      <c r="U45" s="171">
        <v>21</v>
      </c>
      <c r="V45" s="98"/>
      <c r="W45" s="171"/>
    </row>
    <row r="46" spans="1:23" s="28" customFormat="1" x14ac:dyDescent="0.25">
      <c r="A46" s="132" t="s">
        <v>90</v>
      </c>
      <c r="B46" s="125">
        <v>126</v>
      </c>
      <c r="C46" s="125">
        <v>11</v>
      </c>
      <c r="D46" s="125">
        <v>0</v>
      </c>
      <c r="E46" s="93">
        <v>137</v>
      </c>
      <c r="F46" s="160">
        <v>15</v>
      </c>
      <c r="G46" s="36">
        <v>20</v>
      </c>
      <c r="H46" s="36">
        <v>0</v>
      </c>
      <c r="I46" s="112">
        <v>35</v>
      </c>
      <c r="J46" s="108">
        <v>43</v>
      </c>
      <c r="K46" s="125">
        <v>143</v>
      </c>
      <c r="L46" s="125">
        <v>0</v>
      </c>
      <c r="M46" s="93">
        <v>186</v>
      </c>
      <c r="N46" s="188">
        <v>358</v>
      </c>
      <c r="O46" s="304"/>
      <c r="P46" s="98">
        <v>43</v>
      </c>
      <c r="Q46" s="171">
        <v>35</v>
      </c>
      <c r="R46" s="98">
        <v>0</v>
      </c>
      <c r="S46" s="182">
        <v>1</v>
      </c>
      <c r="T46" s="108">
        <v>13</v>
      </c>
      <c r="U46" s="171">
        <v>23</v>
      </c>
      <c r="V46" s="98"/>
      <c r="W46" s="171"/>
    </row>
    <row r="47" spans="1:23" s="28" customFormat="1" x14ac:dyDescent="0.25">
      <c r="A47" s="132" t="s">
        <v>91</v>
      </c>
      <c r="B47" s="125">
        <v>95</v>
      </c>
      <c r="C47" s="125">
        <v>28</v>
      </c>
      <c r="D47" s="125">
        <v>0</v>
      </c>
      <c r="E47" s="93">
        <v>123</v>
      </c>
      <c r="F47" s="160">
        <v>22</v>
      </c>
      <c r="G47" s="36">
        <v>35</v>
      </c>
      <c r="H47" s="36">
        <v>0</v>
      </c>
      <c r="I47" s="112">
        <v>57</v>
      </c>
      <c r="J47" s="108">
        <v>59</v>
      </c>
      <c r="K47" s="125">
        <v>139</v>
      </c>
      <c r="L47" s="125">
        <v>0</v>
      </c>
      <c r="M47" s="93">
        <v>198</v>
      </c>
      <c r="N47" s="188">
        <v>378</v>
      </c>
      <c r="O47" s="304"/>
      <c r="P47" s="98">
        <v>25</v>
      </c>
      <c r="Q47" s="171">
        <v>34</v>
      </c>
      <c r="R47" s="98">
        <v>0</v>
      </c>
      <c r="S47" s="182">
        <v>0</v>
      </c>
      <c r="T47" s="108">
        <v>9</v>
      </c>
      <c r="U47" s="171">
        <v>11</v>
      </c>
      <c r="V47" s="98"/>
      <c r="W47" s="171"/>
    </row>
    <row r="48" spans="1:23" s="28" customFormat="1" x14ac:dyDescent="0.25">
      <c r="A48" s="132" t="s">
        <v>92</v>
      </c>
      <c r="B48" s="125">
        <v>95</v>
      </c>
      <c r="C48" s="125">
        <v>28</v>
      </c>
      <c r="D48" s="125">
        <v>0</v>
      </c>
      <c r="E48" s="93">
        <v>123</v>
      </c>
      <c r="F48" s="160">
        <v>19</v>
      </c>
      <c r="G48" s="36">
        <v>39</v>
      </c>
      <c r="H48" s="36">
        <v>0</v>
      </c>
      <c r="I48" s="112">
        <v>58</v>
      </c>
      <c r="J48" s="108">
        <v>58</v>
      </c>
      <c r="K48" s="125">
        <v>126</v>
      </c>
      <c r="L48" s="125">
        <v>0</v>
      </c>
      <c r="M48" s="93">
        <v>184</v>
      </c>
      <c r="N48" s="188">
        <v>365</v>
      </c>
      <c r="O48" s="304"/>
      <c r="P48" s="98">
        <v>36</v>
      </c>
      <c r="Q48" s="171">
        <v>22</v>
      </c>
      <c r="R48" s="98">
        <v>0</v>
      </c>
      <c r="S48" s="182">
        <v>0</v>
      </c>
      <c r="T48" s="108">
        <v>7</v>
      </c>
      <c r="U48" s="171">
        <v>16</v>
      </c>
      <c r="V48" s="98"/>
      <c r="W48" s="171"/>
    </row>
    <row r="49" spans="1:23" s="28" customFormat="1" x14ac:dyDescent="0.25">
      <c r="A49" s="132" t="s">
        <v>93</v>
      </c>
      <c r="B49" s="125">
        <v>80</v>
      </c>
      <c r="C49" s="125">
        <v>20</v>
      </c>
      <c r="D49" s="125">
        <v>0</v>
      </c>
      <c r="E49" s="93">
        <v>100</v>
      </c>
      <c r="F49" s="160">
        <v>17</v>
      </c>
      <c r="G49" s="36">
        <v>53</v>
      </c>
      <c r="H49" s="36">
        <v>0</v>
      </c>
      <c r="I49" s="112">
        <v>70</v>
      </c>
      <c r="J49" s="108">
        <v>51</v>
      </c>
      <c r="K49" s="125">
        <v>99</v>
      </c>
      <c r="L49" s="125">
        <v>0</v>
      </c>
      <c r="M49" s="93">
        <v>150</v>
      </c>
      <c r="N49" s="188">
        <v>320</v>
      </c>
      <c r="O49" s="304"/>
      <c r="P49" s="98">
        <v>27</v>
      </c>
      <c r="Q49" s="171">
        <v>14</v>
      </c>
      <c r="R49" s="98">
        <v>0</v>
      </c>
      <c r="S49" s="182">
        <v>0</v>
      </c>
      <c r="T49" s="108">
        <v>18</v>
      </c>
      <c r="U49" s="171">
        <v>14</v>
      </c>
      <c r="V49" s="98"/>
      <c r="W49" s="171"/>
    </row>
    <row r="50" spans="1:23" s="28" customFormat="1" x14ac:dyDescent="0.25">
      <c r="A50" s="132" t="s">
        <v>94</v>
      </c>
      <c r="B50" s="125">
        <v>110</v>
      </c>
      <c r="C50" s="125">
        <v>4</v>
      </c>
      <c r="D50" s="125">
        <v>0</v>
      </c>
      <c r="E50" s="93">
        <v>114</v>
      </c>
      <c r="F50" s="160">
        <v>14</v>
      </c>
      <c r="G50" s="36">
        <v>23</v>
      </c>
      <c r="H50" s="36">
        <v>0</v>
      </c>
      <c r="I50" s="112">
        <v>37</v>
      </c>
      <c r="J50" s="108">
        <v>43</v>
      </c>
      <c r="K50" s="125">
        <v>106</v>
      </c>
      <c r="L50" s="125">
        <v>0</v>
      </c>
      <c r="M50" s="93">
        <v>149</v>
      </c>
      <c r="N50" s="188">
        <v>300</v>
      </c>
      <c r="O50" s="304"/>
      <c r="P50" s="98">
        <v>29</v>
      </c>
      <c r="Q50" s="171">
        <v>19</v>
      </c>
      <c r="R50" s="98">
        <v>0</v>
      </c>
      <c r="S50" s="182">
        <v>0</v>
      </c>
      <c r="T50" s="108">
        <v>9</v>
      </c>
      <c r="U50" s="171">
        <v>15</v>
      </c>
      <c r="V50" s="98"/>
      <c r="W50" s="171"/>
    </row>
    <row r="51" spans="1:23" s="28" customFormat="1" ht="15.75" thickBot="1" x14ac:dyDescent="0.3">
      <c r="A51" s="133" t="s">
        <v>95</v>
      </c>
      <c r="B51" s="104">
        <v>95</v>
      </c>
      <c r="C51" s="104">
        <v>12</v>
      </c>
      <c r="D51" s="104">
        <v>0</v>
      </c>
      <c r="E51" s="106">
        <v>107</v>
      </c>
      <c r="F51" s="161">
        <v>12</v>
      </c>
      <c r="G51" s="105">
        <v>29</v>
      </c>
      <c r="H51" s="105">
        <v>1</v>
      </c>
      <c r="I51" s="113">
        <v>42</v>
      </c>
      <c r="J51" s="109">
        <v>31</v>
      </c>
      <c r="K51" s="104">
        <v>90</v>
      </c>
      <c r="L51" s="104">
        <v>0</v>
      </c>
      <c r="M51" s="106">
        <v>121</v>
      </c>
      <c r="N51" s="189">
        <v>270</v>
      </c>
      <c r="O51" s="195"/>
      <c r="P51" s="117">
        <v>20</v>
      </c>
      <c r="Q51" s="178">
        <v>15</v>
      </c>
      <c r="R51" s="117">
        <v>0</v>
      </c>
      <c r="S51" s="183">
        <v>0</v>
      </c>
      <c r="T51" s="119">
        <v>11</v>
      </c>
      <c r="U51" s="178">
        <v>11</v>
      </c>
      <c r="V51" s="117"/>
      <c r="W51" s="178"/>
    </row>
    <row r="52" spans="1:23" ht="15.75" thickBot="1" x14ac:dyDescent="0.3">
      <c r="A52" s="153" t="s">
        <v>28</v>
      </c>
      <c r="B52" s="155">
        <v>6735</v>
      </c>
      <c r="C52" s="155">
        <v>778</v>
      </c>
      <c r="D52" s="155">
        <v>0</v>
      </c>
      <c r="E52" s="114">
        <v>7513</v>
      </c>
      <c r="F52" s="121">
        <v>831</v>
      </c>
      <c r="G52" s="38">
        <v>1963</v>
      </c>
      <c r="H52" s="38">
        <v>5</v>
      </c>
      <c r="I52" s="122">
        <v>2799</v>
      </c>
      <c r="J52" s="154">
        <v>2909</v>
      </c>
      <c r="K52" s="155">
        <v>5812</v>
      </c>
      <c r="L52" s="155">
        <v>3</v>
      </c>
      <c r="M52" s="114">
        <v>8724</v>
      </c>
      <c r="N52" s="190">
        <v>19036</v>
      </c>
      <c r="O52" s="197" t="s">
        <v>0</v>
      </c>
      <c r="P52" s="194">
        <v>1835</v>
      </c>
      <c r="Q52" s="179">
        <v>1595</v>
      </c>
      <c r="R52" s="175">
        <v>16</v>
      </c>
      <c r="S52" s="184">
        <v>14</v>
      </c>
      <c r="T52" s="185">
        <v>705</v>
      </c>
      <c r="U52" s="169">
        <v>800</v>
      </c>
      <c r="V52" s="175"/>
      <c r="W52" s="169"/>
    </row>
    <row r="53" spans="1:23" x14ac:dyDescent="0.25">
      <c r="A53" s="101" t="s">
        <v>26</v>
      </c>
      <c r="B53" s="40">
        <v>0.89644615998935184</v>
      </c>
      <c r="C53" s="40">
        <v>0.10355384001064821</v>
      </c>
      <c r="D53" s="40">
        <v>0</v>
      </c>
      <c r="E53" s="115"/>
      <c r="F53" s="123">
        <v>0.29689174705251875</v>
      </c>
      <c r="G53" s="41">
        <v>0.70132190067881384</v>
      </c>
      <c r="H53" s="41">
        <v>1.7863522686673813E-3</v>
      </c>
      <c r="I53" s="92"/>
      <c r="J53" s="97">
        <v>0.33344795965153601</v>
      </c>
      <c r="K53" s="40">
        <v>0.66620816139385608</v>
      </c>
      <c r="L53" s="40">
        <v>3.43878954607978E-4</v>
      </c>
      <c r="M53" s="115"/>
      <c r="N53" s="191"/>
      <c r="O53" s="195"/>
      <c r="P53" s="198"/>
      <c r="Q53" s="199"/>
      <c r="R53" s="199"/>
      <c r="S53" s="199"/>
      <c r="T53" s="199"/>
      <c r="U53" s="199"/>
      <c r="V53" s="199"/>
      <c r="W53" s="200"/>
    </row>
    <row r="54" spans="1:23" x14ac:dyDescent="0.25">
      <c r="A54" s="101" t="s">
        <v>27</v>
      </c>
      <c r="B54" s="40">
        <v>0.35380332002521536</v>
      </c>
      <c r="C54" s="40">
        <v>4.0869930657701198E-2</v>
      </c>
      <c r="D54" s="40">
        <v>0</v>
      </c>
      <c r="E54" s="115">
        <v>0.39467325068291659</v>
      </c>
      <c r="F54" s="123">
        <v>4.3654129018701408E-2</v>
      </c>
      <c r="G54" s="41">
        <v>0.10312040344610213</v>
      </c>
      <c r="H54" s="41">
        <v>2.6266022273586888E-4</v>
      </c>
      <c r="I54" s="92">
        <v>0.1470371926875394</v>
      </c>
      <c r="J54" s="97">
        <v>0.15281571758772852</v>
      </c>
      <c r="K54" s="40">
        <v>0.305316242908174</v>
      </c>
      <c r="L54" s="40">
        <v>1.5759613364152133E-4</v>
      </c>
      <c r="M54" s="115">
        <v>0.45828955662954401</v>
      </c>
      <c r="N54" s="191"/>
      <c r="O54" s="195"/>
      <c r="P54" s="201"/>
      <c r="Q54" s="202"/>
      <c r="R54" s="202"/>
      <c r="S54" s="202"/>
      <c r="T54" s="202"/>
      <c r="U54" s="202"/>
      <c r="V54" s="202"/>
      <c r="W54" s="203"/>
    </row>
    <row r="55" spans="1:23" x14ac:dyDescent="0.25">
      <c r="A55" s="101" t="s">
        <v>16</v>
      </c>
      <c r="B55" s="86">
        <v>8</v>
      </c>
      <c r="C55" s="86">
        <v>0</v>
      </c>
      <c r="D55" s="86">
        <v>0</v>
      </c>
      <c r="E55" s="112">
        <v>8</v>
      </c>
      <c r="F55" s="91">
        <v>0</v>
      </c>
      <c r="G55" s="36">
        <v>2</v>
      </c>
      <c r="H55" s="36">
        <v>0</v>
      </c>
      <c r="I55" s="93">
        <v>2</v>
      </c>
      <c r="J55" s="98">
        <v>16</v>
      </c>
      <c r="K55" s="86">
        <v>8</v>
      </c>
      <c r="L55" s="86">
        <v>0</v>
      </c>
      <c r="M55" s="112">
        <v>24</v>
      </c>
      <c r="N55" s="192">
        <v>34</v>
      </c>
      <c r="O55" s="195"/>
      <c r="P55" s="201"/>
      <c r="Q55" s="202"/>
      <c r="R55" s="202"/>
      <c r="S55" s="202"/>
      <c r="T55" s="202"/>
      <c r="U55" s="202"/>
      <c r="V55" s="202"/>
      <c r="W55" s="203"/>
    </row>
    <row r="56" spans="1:23" x14ac:dyDescent="0.25">
      <c r="A56" s="101" t="s">
        <v>37</v>
      </c>
      <c r="B56" s="40">
        <v>1.1878247958426132E-3</v>
      </c>
      <c r="C56" s="40">
        <v>0</v>
      </c>
      <c r="D56" s="40">
        <v>0</v>
      </c>
      <c r="E56" s="115">
        <v>1.0648209769732464E-3</v>
      </c>
      <c r="F56" s="123">
        <v>0</v>
      </c>
      <c r="G56" s="41">
        <v>1.0188487009679063E-3</v>
      </c>
      <c r="H56" s="41">
        <v>0</v>
      </c>
      <c r="I56" s="92">
        <v>7.1454090746695244E-4</v>
      </c>
      <c r="J56" s="97">
        <v>5.5001718803712619E-3</v>
      </c>
      <c r="K56" s="40">
        <v>1.3764624913971094E-3</v>
      </c>
      <c r="L56" s="40">
        <v>0</v>
      </c>
      <c r="M56" s="115">
        <v>2.751031636863824E-3</v>
      </c>
      <c r="N56" s="191">
        <v>1.7860895146039084E-3</v>
      </c>
      <c r="O56" s="195"/>
      <c r="P56" s="201"/>
      <c r="Q56" s="202"/>
      <c r="R56" s="202"/>
      <c r="S56" s="202"/>
      <c r="T56" s="202"/>
      <c r="U56" s="202"/>
      <c r="V56" s="202"/>
      <c r="W56" s="203"/>
    </row>
    <row r="57" spans="1:23" x14ac:dyDescent="0.25">
      <c r="A57" s="101" t="s">
        <v>39</v>
      </c>
      <c r="B57" s="86">
        <v>6422</v>
      </c>
      <c r="C57" s="86">
        <v>769</v>
      </c>
      <c r="D57" s="86">
        <v>0</v>
      </c>
      <c r="E57" s="112">
        <v>7191</v>
      </c>
      <c r="F57" s="91">
        <v>819</v>
      </c>
      <c r="G57" s="36">
        <v>1930</v>
      </c>
      <c r="H57" s="36">
        <v>5</v>
      </c>
      <c r="I57" s="93">
        <v>2754</v>
      </c>
      <c r="J57" s="98">
        <v>2835</v>
      </c>
      <c r="K57" s="86">
        <v>5497</v>
      </c>
      <c r="L57" s="86">
        <v>3</v>
      </c>
      <c r="M57" s="112">
        <v>8335</v>
      </c>
      <c r="N57" s="192">
        <v>18280</v>
      </c>
      <c r="O57" s="195"/>
      <c r="P57" s="201"/>
      <c r="Q57" s="202"/>
      <c r="R57" s="202"/>
      <c r="S57" s="202"/>
      <c r="T57" s="202"/>
      <c r="U57" s="202"/>
      <c r="V57" s="202"/>
      <c r="W57" s="203"/>
    </row>
    <row r="58" spans="1:23" x14ac:dyDescent="0.25">
      <c r="A58" s="101" t="s">
        <v>20</v>
      </c>
      <c r="B58" s="40">
        <v>0.9535263548626578</v>
      </c>
      <c r="C58" s="40">
        <v>0.98843187660668386</v>
      </c>
      <c r="D58" s="40">
        <v>0</v>
      </c>
      <c r="E58" s="115">
        <v>0.95714095567682689</v>
      </c>
      <c r="F58" s="123">
        <v>0.98555956678700363</v>
      </c>
      <c r="G58" s="41">
        <v>0.98318899643402957</v>
      </c>
      <c r="H58" s="41">
        <v>1</v>
      </c>
      <c r="I58" s="92">
        <v>0.98392282958199362</v>
      </c>
      <c r="J58" s="97">
        <v>0.97456170505328288</v>
      </c>
      <c r="K58" s="40">
        <v>0.94580178940123882</v>
      </c>
      <c r="L58" s="40">
        <v>1</v>
      </c>
      <c r="M58" s="115">
        <v>0.95541036221916553</v>
      </c>
      <c r="N58" s="191">
        <v>0.96028577432233664</v>
      </c>
      <c r="O58" s="195"/>
      <c r="P58" s="201"/>
      <c r="Q58" s="202"/>
      <c r="R58" s="202"/>
      <c r="S58" s="202"/>
      <c r="T58" s="202"/>
      <c r="U58" s="202"/>
      <c r="V58" s="202"/>
      <c r="W58" s="203"/>
    </row>
    <row r="59" spans="1:23" x14ac:dyDescent="0.25">
      <c r="A59" s="101" t="s">
        <v>17</v>
      </c>
      <c r="B59" s="86">
        <v>185</v>
      </c>
      <c r="C59" s="86">
        <v>5</v>
      </c>
      <c r="D59" s="86">
        <v>0</v>
      </c>
      <c r="E59" s="112">
        <v>190</v>
      </c>
      <c r="F59" s="91">
        <v>4</v>
      </c>
      <c r="G59" s="36">
        <v>12</v>
      </c>
      <c r="H59" s="36">
        <v>0</v>
      </c>
      <c r="I59" s="93">
        <v>16</v>
      </c>
      <c r="J59" s="98">
        <v>12</v>
      </c>
      <c r="K59" s="86">
        <v>180</v>
      </c>
      <c r="L59" s="86">
        <v>0</v>
      </c>
      <c r="M59" s="112">
        <v>192</v>
      </c>
      <c r="N59" s="192">
        <v>398</v>
      </c>
      <c r="O59" s="195"/>
      <c r="P59" s="201"/>
      <c r="Q59" s="202"/>
      <c r="R59" s="202"/>
      <c r="S59" s="202"/>
      <c r="T59" s="202"/>
      <c r="U59" s="202"/>
      <c r="V59" s="202"/>
      <c r="W59" s="203"/>
    </row>
    <row r="60" spans="1:23" x14ac:dyDescent="0.25">
      <c r="A60" s="101" t="s">
        <v>21</v>
      </c>
      <c r="B60" s="40">
        <v>2.7468448403860431E-2</v>
      </c>
      <c r="C60" s="40">
        <v>6.4267352185089976E-3</v>
      </c>
      <c r="D60" s="40">
        <v>0</v>
      </c>
      <c r="E60" s="115">
        <v>2.5289498203114602E-2</v>
      </c>
      <c r="F60" s="123">
        <v>4.8134777376654635E-3</v>
      </c>
      <c r="G60" s="41">
        <v>6.1130922058074376E-3</v>
      </c>
      <c r="H60" s="41">
        <v>0</v>
      </c>
      <c r="I60" s="92">
        <v>5.7163272597356195E-3</v>
      </c>
      <c r="J60" s="97">
        <v>4.125128910278446E-3</v>
      </c>
      <c r="K60" s="40">
        <v>3.0970406056434963E-2</v>
      </c>
      <c r="L60" s="40">
        <v>0</v>
      </c>
      <c r="M60" s="115">
        <v>2.2008253094910592E-2</v>
      </c>
      <c r="N60" s="191">
        <v>2.0907753729775162E-2</v>
      </c>
      <c r="O60" s="195"/>
      <c r="P60" s="201"/>
      <c r="Q60" s="202"/>
      <c r="R60" s="202"/>
      <c r="S60" s="202"/>
      <c r="T60" s="202"/>
      <c r="U60" s="202"/>
      <c r="V60" s="202"/>
      <c r="W60" s="203"/>
    </row>
    <row r="61" spans="1:23" x14ac:dyDescent="0.25">
      <c r="A61" s="101" t="s">
        <v>18</v>
      </c>
      <c r="B61" s="86">
        <v>60</v>
      </c>
      <c r="C61" s="86">
        <v>0</v>
      </c>
      <c r="D61" s="86">
        <v>0</v>
      </c>
      <c r="E61" s="112">
        <v>60</v>
      </c>
      <c r="F61" s="91">
        <v>0</v>
      </c>
      <c r="G61" s="36">
        <v>2</v>
      </c>
      <c r="H61" s="36">
        <v>0</v>
      </c>
      <c r="I61" s="93">
        <v>2</v>
      </c>
      <c r="J61" s="98">
        <v>2</v>
      </c>
      <c r="K61" s="86">
        <v>71</v>
      </c>
      <c r="L61" s="86">
        <v>0</v>
      </c>
      <c r="M61" s="112">
        <v>73</v>
      </c>
      <c r="N61" s="192">
        <v>135</v>
      </c>
      <c r="O61" s="195"/>
      <c r="P61" s="201"/>
      <c r="Q61" s="202"/>
      <c r="R61" s="202"/>
      <c r="S61" s="202"/>
      <c r="T61" s="202"/>
      <c r="U61" s="202"/>
      <c r="V61" s="202"/>
      <c r="W61" s="203"/>
    </row>
    <row r="62" spans="1:23" x14ac:dyDescent="0.25">
      <c r="A62" s="101" t="s">
        <v>22</v>
      </c>
      <c r="B62" s="40">
        <v>8.9086859688195987E-3</v>
      </c>
      <c r="C62" s="40">
        <v>0</v>
      </c>
      <c r="D62" s="40">
        <v>0</v>
      </c>
      <c r="E62" s="115">
        <v>7.986157327299348E-3</v>
      </c>
      <c r="F62" s="123">
        <v>0</v>
      </c>
      <c r="G62" s="41">
        <v>1.0188487009679063E-3</v>
      </c>
      <c r="H62" s="41">
        <v>0</v>
      </c>
      <c r="I62" s="92">
        <v>7.1454090746695244E-4</v>
      </c>
      <c r="J62" s="97">
        <v>6.8752148504640774E-4</v>
      </c>
      <c r="K62" s="40">
        <v>1.2216104611149347E-2</v>
      </c>
      <c r="L62" s="40">
        <v>0</v>
      </c>
      <c r="M62" s="115">
        <v>8.367721228794131E-3</v>
      </c>
      <c r="N62" s="191">
        <v>7.0918260138684601E-3</v>
      </c>
      <c r="O62" s="195"/>
      <c r="P62" s="201"/>
      <c r="Q62" s="202"/>
      <c r="R62" s="202"/>
      <c r="S62" s="202"/>
      <c r="T62" s="202"/>
      <c r="U62" s="202"/>
      <c r="V62" s="202"/>
      <c r="W62" s="203"/>
    </row>
    <row r="63" spans="1:23" x14ac:dyDescent="0.25">
      <c r="A63" s="101" t="s">
        <v>19</v>
      </c>
      <c r="B63" s="86">
        <v>55</v>
      </c>
      <c r="C63" s="86">
        <v>3</v>
      </c>
      <c r="D63" s="86">
        <v>0</v>
      </c>
      <c r="E63" s="112">
        <v>58</v>
      </c>
      <c r="F63" s="91">
        <v>4</v>
      </c>
      <c r="G63" s="36">
        <v>13</v>
      </c>
      <c r="H63" s="36">
        <v>0</v>
      </c>
      <c r="I63" s="93">
        <v>17</v>
      </c>
      <c r="J63" s="98">
        <v>16</v>
      </c>
      <c r="K63" s="86">
        <v>53</v>
      </c>
      <c r="L63" s="86">
        <v>0</v>
      </c>
      <c r="M63" s="112">
        <v>69</v>
      </c>
      <c r="N63" s="192">
        <v>144</v>
      </c>
      <c r="O63" s="195"/>
      <c r="P63" s="201"/>
      <c r="Q63" s="202"/>
      <c r="R63" s="202"/>
      <c r="S63" s="202"/>
      <c r="T63" s="202"/>
      <c r="U63" s="202"/>
      <c r="V63" s="202"/>
      <c r="W63" s="203"/>
    </row>
    <row r="64" spans="1:23" x14ac:dyDescent="0.25">
      <c r="A64" s="101" t="s">
        <v>23</v>
      </c>
      <c r="B64" s="40">
        <v>8.1662954714179659E-3</v>
      </c>
      <c r="C64" s="40">
        <v>3.8560411311053984E-3</v>
      </c>
      <c r="D64" s="40">
        <v>0</v>
      </c>
      <c r="E64" s="115">
        <v>7.7199520830560364E-3</v>
      </c>
      <c r="F64" s="123">
        <v>4.8134777376654635E-3</v>
      </c>
      <c r="G64" s="41">
        <v>6.6225165562913907E-3</v>
      </c>
      <c r="H64" s="41">
        <v>0</v>
      </c>
      <c r="I64" s="92">
        <v>6.0735977134690963E-3</v>
      </c>
      <c r="J64" s="97">
        <v>5.5001718803712619E-3</v>
      </c>
      <c r="K64" s="40">
        <v>9.1190640055058506E-3</v>
      </c>
      <c r="L64" s="40">
        <v>0</v>
      </c>
      <c r="M64" s="115">
        <v>7.9092159559834944E-3</v>
      </c>
      <c r="N64" s="191">
        <v>7.5646144147930236E-3</v>
      </c>
      <c r="O64" s="195"/>
      <c r="P64" s="201"/>
      <c r="Q64" s="202"/>
      <c r="R64" s="202"/>
      <c r="S64" s="202"/>
      <c r="T64" s="202"/>
      <c r="U64" s="202"/>
      <c r="V64" s="202"/>
      <c r="W64" s="203"/>
    </row>
    <row r="65" spans="1:23" x14ac:dyDescent="0.25">
      <c r="A65" s="101" t="s">
        <v>24</v>
      </c>
      <c r="B65" s="86">
        <v>5</v>
      </c>
      <c r="C65" s="86">
        <v>1</v>
      </c>
      <c r="D65" s="86">
        <v>0</v>
      </c>
      <c r="E65" s="112">
        <v>6</v>
      </c>
      <c r="F65" s="91">
        <v>4</v>
      </c>
      <c r="G65" s="36">
        <v>4</v>
      </c>
      <c r="H65" s="36">
        <v>0</v>
      </c>
      <c r="I65" s="93">
        <v>8</v>
      </c>
      <c r="J65" s="98">
        <v>28</v>
      </c>
      <c r="K65" s="86">
        <v>3</v>
      </c>
      <c r="L65" s="86">
        <v>0</v>
      </c>
      <c r="M65" s="112">
        <v>31</v>
      </c>
      <c r="N65" s="192">
        <v>45</v>
      </c>
      <c r="O65" s="195"/>
      <c r="P65" s="201"/>
      <c r="Q65" s="202"/>
      <c r="R65" s="202"/>
      <c r="S65" s="202"/>
      <c r="T65" s="202"/>
      <c r="U65" s="202"/>
      <c r="V65" s="202"/>
      <c r="W65" s="203"/>
    </row>
    <row r="66" spans="1:23" ht="15.75" thickBot="1" x14ac:dyDescent="0.3">
      <c r="A66" s="163" t="s">
        <v>25</v>
      </c>
      <c r="B66" s="94">
        <v>7.4239049740163323E-4</v>
      </c>
      <c r="C66" s="94">
        <v>1.2853470437017994E-3</v>
      </c>
      <c r="D66" s="94">
        <v>0</v>
      </c>
      <c r="E66" s="116">
        <v>7.986157327299348E-4</v>
      </c>
      <c r="F66" s="124">
        <v>4.8134777376654635E-3</v>
      </c>
      <c r="G66" s="95">
        <v>2.0376974019358125E-3</v>
      </c>
      <c r="H66" s="95">
        <v>0</v>
      </c>
      <c r="I66" s="96">
        <v>2.8581636298678098E-3</v>
      </c>
      <c r="J66" s="99">
        <v>9.625300790649707E-3</v>
      </c>
      <c r="K66" s="94">
        <v>5.1617343427391607E-4</v>
      </c>
      <c r="L66" s="94">
        <v>0</v>
      </c>
      <c r="M66" s="116">
        <v>3.5534158642824393E-3</v>
      </c>
      <c r="N66" s="193">
        <v>2.3639420046228199E-3</v>
      </c>
      <c r="O66" s="195"/>
      <c r="P66" s="204"/>
      <c r="Q66" s="205"/>
      <c r="R66" s="205"/>
      <c r="S66" s="205"/>
      <c r="T66" s="205"/>
      <c r="U66" s="205"/>
      <c r="V66" s="205"/>
      <c r="W66" s="206"/>
    </row>
    <row r="67" spans="1:23" x14ac:dyDescent="0.25">
      <c r="A67" s="100" t="s">
        <v>97</v>
      </c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200"/>
      <c r="O67" s="195"/>
      <c r="P67" s="118">
        <v>1695</v>
      </c>
      <c r="Q67" s="186">
        <v>1427</v>
      </c>
      <c r="R67" s="107">
        <v>14</v>
      </c>
      <c r="S67" s="170">
        <v>10</v>
      </c>
      <c r="T67" s="118">
        <v>619</v>
      </c>
      <c r="U67" s="186">
        <v>682</v>
      </c>
      <c r="V67" s="107"/>
      <c r="W67" s="170"/>
    </row>
    <row r="68" spans="1:23" x14ac:dyDescent="0.25">
      <c r="A68" s="101" t="s">
        <v>98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3"/>
      <c r="O68" s="195"/>
      <c r="P68" s="254">
        <v>0.92370572207084467</v>
      </c>
      <c r="Q68" s="255">
        <v>0.89467084639498429</v>
      </c>
      <c r="R68" s="256">
        <v>0.875</v>
      </c>
      <c r="S68" s="257">
        <v>0.7142857142857143</v>
      </c>
      <c r="T68" s="254">
        <v>0.87801418439716317</v>
      </c>
      <c r="U68" s="255">
        <v>0.85250000000000004</v>
      </c>
      <c r="V68" s="256"/>
      <c r="W68" s="257"/>
    </row>
    <row r="69" spans="1:23" x14ac:dyDescent="0.25">
      <c r="A69" s="101" t="s">
        <v>99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3"/>
      <c r="O69" s="195"/>
      <c r="P69" s="98">
        <v>140</v>
      </c>
      <c r="Q69" s="182">
        <v>168</v>
      </c>
      <c r="R69" s="108">
        <v>2</v>
      </c>
      <c r="S69" s="171">
        <v>4</v>
      </c>
      <c r="T69" s="98">
        <v>86</v>
      </c>
      <c r="U69" s="182">
        <v>118</v>
      </c>
      <c r="V69" s="108"/>
      <c r="W69" s="171"/>
    </row>
    <row r="70" spans="1:23" ht="15.75" thickBot="1" x14ac:dyDescent="0.3">
      <c r="A70" s="102" t="s">
        <v>100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6"/>
      <c r="O70" s="196"/>
      <c r="P70" s="258">
        <v>7.6294277929155316E-2</v>
      </c>
      <c r="Q70" s="259">
        <v>0.10532915360501567</v>
      </c>
      <c r="R70" s="260">
        <v>0.125</v>
      </c>
      <c r="S70" s="261">
        <v>0.2857142857142857</v>
      </c>
      <c r="T70" s="258">
        <v>0.12198581560283688</v>
      </c>
      <c r="U70" s="259">
        <v>0.14749999999999999</v>
      </c>
      <c r="V70" s="260"/>
      <c r="W70" s="261"/>
    </row>
  </sheetData>
  <mergeCells count="12">
    <mergeCell ref="P1:Q1"/>
    <mergeCell ref="R1:S1"/>
    <mergeCell ref="T1:U1"/>
    <mergeCell ref="V1:W1"/>
    <mergeCell ref="O1:O50"/>
    <mergeCell ref="N1:N3"/>
    <mergeCell ref="B1:E1"/>
    <mergeCell ref="J1:M1"/>
    <mergeCell ref="B2:E2"/>
    <mergeCell ref="J2:M2"/>
    <mergeCell ref="F1:I1"/>
    <mergeCell ref="F2:I2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1B9F-AF0E-4ACC-B555-03555929DA90}">
  <dimension ref="A1:W28"/>
  <sheetViews>
    <sheetView zoomScale="70" zoomScaleNormal="70" workbookViewId="0">
      <selection sqref="A1:N23"/>
    </sheetView>
  </sheetViews>
  <sheetFormatPr defaultRowHeight="15" x14ac:dyDescent="0.25"/>
  <cols>
    <col min="1" max="1" width="32.140625" customWidth="1"/>
    <col min="3" max="3" width="9.140625" style="28"/>
    <col min="6" max="9" width="9.140625" style="28"/>
    <col min="11" max="11" width="9.140625" style="28"/>
    <col min="16" max="23" width="16.42578125" customWidth="1"/>
  </cols>
  <sheetData>
    <row r="1" spans="1:23" ht="18" customHeight="1" x14ac:dyDescent="0.3">
      <c r="A1" s="86" t="s">
        <v>14</v>
      </c>
      <c r="B1" s="292" t="s">
        <v>124</v>
      </c>
      <c r="C1" s="292"/>
      <c r="D1" s="292" t="s">
        <v>8</v>
      </c>
      <c r="E1" s="293" t="s">
        <v>8</v>
      </c>
      <c r="F1" s="295" t="s">
        <v>123</v>
      </c>
      <c r="G1" s="295"/>
      <c r="H1" s="295"/>
      <c r="I1" s="295"/>
      <c r="J1" s="294" t="s">
        <v>116</v>
      </c>
      <c r="K1" s="295"/>
      <c r="L1" s="295" t="s">
        <v>8</v>
      </c>
      <c r="M1" s="296" t="s">
        <v>8</v>
      </c>
      <c r="N1" s="309"/>
      <c r="O1" s="29"/>
      <c r="P1" s="301" t="str">
        <f>B1</f>
        <v>II/559 od Kochanovce</v>
      </c>
      <c r="Q1" s="302"/>
      <c r="R1" s="301" t="str">
        <f>F1</f>
        <v>MK Nám.Slobody</v>
      </c>
      <c r="S1" s="302"/>
      <c r="T1" s="301" t="str">
        <f>J1</f>
        <v>II/559 smer od Brekov</v>
      </c>
      <c r="U1" s="302"/>
      <c r="V1" s="301" t="e">
        <f>#REF!</f>
        <v>#REF!</v>
      </c>
      <c r="W1" s="302"/>
    </row>
    <row r="2" spans="1:23" ht="18" customHeight="1" x14ac:dyDescent="0.25">
      <c r="A2" s="35" t="s">
        <v>15</v>
      </c>
      <c r="B2" s="305"/>
      <c r="C2" s="305"/>
      <c r="D2" s="305"/>
      <c r="E2" s="305"/>
      <c r="F2" s="306"/>
      <c r="G2" s="307"/>
      <c r="H2" s="307"/>
      <c r="I2" s="308"/>
      <c r="J2" s="305"/>
      <c r="K2" s="305"/>
      <c r="L2" s="305"/>
      <c r="M2" s="305"/>
      <c r="N2" s="310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35" t="s">
        <v>7</v>
      </c>
      <c r="B3" s="35" t="s">
        <v>42</v>
      </c>
      <c r="C3" s="86" t="s">
        <v>41</v>
      </c>
      <c r="D3" s="35" t="s">
        <v>9</v>
      </c>
      <c r="E3" s="36" t="s">
        <v>0</v>
      </c>
      <c r="F3" s="86" t="s">
        <v>43</v>
      </c>
      <c r="G3" s="86" t="s">
        <v>41</v>
      </c>
      <c r="H3" s="86" t="s">
        <v>9</v>
      </c>
      <c r="I3" s="36" t="s">
        <v>0</v>
      </c>
      <c r="J3" s="86" t="s">
        <v>43</v>
      </c>
      <c r="K3" s="86" t="s">
        <v>42</v>
      </c>
      <c r="L3" s="86" t="s">
        <v>9</v>
      </c>
      <c r="M3" s="36" t="s">
        <v>0</v>
      </c>
      <c r="N3" s="36" t="s">
        <v>44</v>
      </c>
      <c r="O3" s="29"/>
      <c r="P3" s="211" t="s">
        <v>126</v>
      </c>
      <c r="Q3" s="211" t="s">
        <v>126</v>
      </c>
      <c r="R3" s="211" t="s">
        <v>126</v>
      </c>
      <c r="S3" s="211" t="s">
        <v>126</v>
      </c>
      <c r="T3" s="211" t="s">
        <v>126</v>
      </c>
      <c r="U3" s="211" t="s">
        <v>126</v>
      </c>
      <c r="V3" s="211" t="s">
        <v>126</v>
      </c>
      <c r="W3" s="211" t="s">
        <v>126</v>
      </c>
    </row>
    <row r="4" spans="1:23" ht="18" customHeight="1" x14ac:dyDescent="0.25">
      <c r="A4" s="35" t="s">
        <v>135</v>
      </c>
      <c r="B4" s="35">
        <v>232</v>
      </c>
      <c r="C4" s="86">
        <v>14</v>
      </c>
      <c r="D4" s="35">
        <v>0</v>
      </c>
      <c r="E4" s="36">
        <v>246</v>
      </c>
      <c r="F4" s="36">
        <v>12</v>
      </c>
      <c r="G4" s="36">
        <v>32</v>
      </c>
      <c r="H4" s="36">
        <v>0</v>
      </c>
      <c r="I4" s="36">
        <v>44</v>
      </c>
      <c r="J4" s="35">
        <v>48</v>
      </c>
      <c r="K4" s="86">
        <v>96</v>
      </c>
      <c r="L4" s="35">
        <v>0</v>
      </c>
      <c r="M4" s="36">
        <v>144</v>
      </c>
      <c r="N4" s="36">
        <v>429</v>
      </c>
      <c r="O4" s="29"/>
      <c r="P4" s="222">
        <v>15</v>
      </c>
      <c r="Q4" s="223">
        <v>12</v>
      </c>
      <c r="R4" s="223">
        <v>0</v>
      </c>
      <c r="S4" s="223">
        <v>0</v>
      </c>
      <c r="T4" s="222">
        <v>8</v>
      </c>
      <c r="U4" s="222">
        <v>7</v>
      </c>
      <c r="V4" s="165"/>
      <c r="W4" s="165"/>
    </row>
    <row r="5" spans="1:23" ht="18" customHeight="1" x14ac:dyDescent="0.25">
      <c r="A5" s="35" t="s">
        <v>136</v>
      </c>
      <c r="B5" s="35">
        <v>289</v>
      </c>
      <c r="C5" s="86">
        <v>13</v>
      </c>
      <c r="D5" s="35">
        <v>0</v>
      </c>
      <c r="E5" s="36">
        <v>302</v>
      </c>
      <c r="F5" s="36">
        <v>12</v>
      </c>
      <c r="G5" s="36">
        <v>41</v>
      </c>
      <c r="H5" s="36">
        <v>0</v>
      </c>
      <c r="I5" s="36">
        <v>53</v>
      </c>
      <c r="J5" s="35">
        <v>54</v>
      </c>
      <c r="K5" s="86">
        <v>124</v>
      </c>
      <c r="L5" s="35">
        <v>0</v>
      </c>
      <c r="M5" s="36">
        <v>178</v>
      </c>
      <c r="N5" s="36">
        <v>527</v>
      </c>
      <c r="O5" s="29"/>
      <c r="P5" s="216">
        <v>28</v>
      </c>
      <c r="Q5" s="217">
        <v>135</v>
      </c>
      <c r="R5" s="217">
        <v>0</v>
      </c>
      <c r="S5" s="217">
        <v>0</v>
      </c>
      <c r="T5" s="216">
        <v>12</v>
      </c>
      <c r="U5" s="216">
        <v>15</v>
      </c>
      <c r="V5" s="162"/>
      <c r="W5" s="162"/>
    </row>
    <row r="6" spans="1:23" ht="18" customHeight="1" x14ac:dyDescent="0.25">
      <c r="A6" s="35" t="s">
        <v>137</v>
      </c>
      <c r="B6" s="35">
        <v>230</v>
      </c>
      <c r="C6" s="86">
        <v>18</v>
      </c>
      <c r="D6" s="35">
        <v>0</v>
      </c>
      <c r="E6" s="36">
        <v>248</v>
      </c>
      <c r="F6" s="36">
        <v>12</v>
      </c>
      <c r="G6" s="36">
        <v>43</v>
      </c>
      <c r="H6" s="36">
        <v>0</v>
      </c>
      <c r="I6" s="36">
        <v>55</v>
      </c>
      <c r="J6" s="35">
        <v>78</v>
      </c>
      <c r="K6" s="86">
        <v>145</v>
      </c>
      <c r="L6" s="35">
        <v>0</v>
      </c>
      <c r="M6" s="36">
        <v>223</v>
      </c>
      <c r="N6" s="36">
        <v>525</v>
      </c>
      <c r="O6" s="29"/>
      <c r="P6" s="216">
        <v>29</v>
      </c>
      <c r="Q6" s="217">
        <v>22</v>
      </c>
      <c r="R6" s="217">
        <v>0</v>
      </c>
      <c r="S6" s="217">
        <v>0</v>
      </c>
      <c r="T6" s="216">
        <v>5</v>
      </c>
      <c r="U6" s="216">
        <v>14</v>
      </c>
      <c r="V6" s="162"/>
      <c r="W6" s="162"/>
    </row>
    <row r="7" spans="1:23" ht="18" customHeight="1" thickBot="1" x14ac:dyDescent="0.3">
      <c r="A7" s="35" t="s">
        <v>138</v>
      </c>
      <c r="B7" s="35">
        <v>203</v>
      </c>
      <c r="C7" s="86">
        <v>10</v>
      </c>
      <c r="D7" s="35">
        <v>0</v>
      </c>
      <c r="E7" s="36">
        <v>213</v>
      </c>
      <c r="F7" s="36">
        <v>20</v>
      </c>
      <c r="G7" s="36">
        <v>50</v>
      </c>
      <c r="H7" s="36">
        <v>0</v>
      </c>
      <c r="I7" s="36">
        <v>70</v>
      </c>
      <c r="J7" s="35">
        <v>56</v>
      </c>
      <c r="K7" s="86">
        <v>129</v>
      </c>
      <c r="L7" s="35">
        <v>0</v>
      </c>
      <c r="M7" s="36">
        <v>185</v>
      </c>
      <c r="N7" s="36">
        <v>484</v>
      </c>
      <c r="O7" s="29"/>
      <c r="P7" s="216">
        <v>17</v>
      </c>
      <c r="Q7" s="217">
        <v>10</v>
      </c>
      <c r="R7" s="217">
        <v>1</v>
      </c>
      <c r="S7" s="217">
        <v>0</v>
      </c>
      <c r="T7" s="216">
        <v>10</v>
      </c>
      <c r="U7" s="216">
        <v>4</v>
      </c>
      <c r="V7" s="162"/>
      <c r="W7" s="162"/>
    </row>
    <row r="8" spans="1:23" ht="18" customHeight="1" thickBot="1" x14ac:dyDescent="0.3">
      <c r="A8" s="36" t="s">
        <v>28</v>
      </c>
      <c r="B8" s="39">
        <v>954</v>
      </c>
      <c r="C8" s="39">
        <v>55</v>
      </c>
      <c r="D8" s="39">
        <v>0</v>
      </c>
      <c r="E8" s="36">
        <v>1009</v>
      </c>
      <c r="F8" s="36">
        <v>56</v>
      </c>
      <c r="G8" s="36">
        <v>166</v>
      </c>
      <c r="H8" s="36">
        <v>0</v>
      </c>
      <c r="I8" s="36">
        <v>222</v>
      </c>
      <c r="J8" s="39">
        <v>236</v>
      </c>
      <c r="K8" s="39">
        <v>494</v>
      </c>
      <c r="L8" s="39">
        <v>0</v>
      </c>
      <c r="M8" s="36">
        <v>730</v>
      </c>
      <c r="N8" s="112">
        <v>1965</v>
      </c>
      <c r="O8" s="235" t="s">
        <v>0</v>
      </c>
      <c r="P8" s="234">
        <v>89</v>
      </c>
      <c r="Q8" s="218">
        <v>179</v>
      </c>
      <c r="R8" s="218">
        <v>1</v>
      </c>
      <c r="S8" s="218">
        <v>0</v>
      </c>
      <c r="T8" s="216">
        <v>35</v>
      </c>
      <c r="U8" s="216">
        <v>40</v>
      </c>
      <c r="V8" s="162"/>
      <c r="W8" s="162"/>
    </row>
    <row r="9" spans="1:23" x14ac:dyDescent="0.25">
      <c r="A9" s="36" t="s">
        <v>26</v>
      </c>
      <c r="B9" s="40">
        <v>0.94549058473736369</v>
      </c>
      <c r="C9" s="40">
        <v>5.4509415262636272E-2</v>
      </c>
      <c r="D9" s="40">
        <v>0</v>
      </c>
      <c r="E9" s="41"/>
      <c r="F9" s="41">
        <v>0.25225225225225223</v>
      </c>
      <c r="G9" s="41">
        <v>0.74774774774774777</v>
      </c>
      <c r="H9" s="41">
        <v>0</v>
      </c>
      <c r="I9" s="41"/>
      <c r="J9" s="40">
        <v>0.32328767123287672</v>
      </c>
      <c r="K9" s="40">
        <v>0.67671232876712328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0.48648648648648651</v>
      </c>
      <c r="C10" s="40">
        <v>2.8046914839367668E-2</v>
      </c>
      <c r="D10" s="40">
        <v>0</v>
      </c>
      <c r="E10" s="41">
        <v>0.51453340132585412</v>
      </c>
      <c r="F10" s="41">
        <v>2.855685874553799E-2</v>
      </c>
      <c r="G10" s="41">
        <v>8.4650688424273327E-2</v>
      </c>
      <c r="H10" s="41">
        <v>0</v>
      </c>
      <c r="I10" s="41">
        <v>0.11320754716981132</v>
      </c>
      <c r="J10" s="40">
        <v>0.12034676185619582</v>
      </c>
      <c r="K10" s="40">
        <v>0.25191228964813872</v>
      </c>
      <c r="L10" s="40">
        <v>0</v>
      </c>
      <c r="M10" s="41">
        <v>0.37225905150433453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125</v>
      </c>
      <c r="B11" s="35">
        <v>0.82499999999999996</v>
      </c>
      <c r="C11" s="86">
        <v>0.76400000000000001</v>
      </c>
      <c r="D11" s="35">
        <v>0</v>
      </c>
      <c r="E11" s="36">
        <v>0.83499999999999996</v>
      </c>
      <c r="F11" s="36">
        <v>0.7</v>
      </c>
      <c r="G11" s="36">
        <v>0.83</v>
      </c>
      <c r="H11" s="36">
        <v>0</v>
      </c>
      <c r="I11" s="36">
        <v>0.79300000000000004</v>
      </c>
      <c r="J11" s="35">
        <v>0.76300000000000001</v>
      </c>
      <c r="K11" s="86">
        <v>0.85199999999999998</v>
      </c>
      <c r="L11" s="35">
        <v>0</v>
      </c>
      <c r="M11" s="36">
        <v>0.82099999999999995</v>
      </c>
      <c r="N11" s="36">
        <v>0.93100000000000005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35">
        <v>1</v>
      </c>
      <c r="C12" s="86">
        <v>0</v>
      </c>
      <c r="D12" s="35">
        <v>0</v>
      </c>
      <c r="E12" s="36">
        <v>1</v>
      </c>
      <c r="F12" s="36">
        <v>0</v>
      </c>
      <c r="G12" s="36">
        <v>0</v>
      </c>
      <c r="H12" s="36">
        <v>0</v>
      </c>
      <c r="I12" s="36">
        <v>0</v>
      </c>
      <c r="J12" s="35">
        <v>0</v>
      </c>
      <c r="K12" s="86">
        <v>0</v>
      </c>
      <c r="L12" s="35">
        <v>0</v>
      </c>
      <c r="M12" s="36">
        <v>0</v>
      </c>
      <c r="N12" s="36">
        <v>0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1.0482180293501049E-3</v>
      </c>
      <c r="C13" s="40">
        <v>0</v>
      </c>
      <c r="D13" s="40">
        <v>0</v>
      </c>
      <c r="E13" s="41">
        <v>9.9108027750247768E-4</v>
      </c>
      <c r="F13" s="41">
        <v>0</v>
      </c>
      <c r="G13" s="41">
        <v>0</v>
      </c>
      <c r="H13" s="41">
        <v>0</v>
      </c>
      <c r="I13" s="41">
        <v>0</v>
      </c>
      <c r="J13" s="40">
        <v>0</v>
      </c>
      <c r="K13" s="40">
        <v>0</v>
      </c>
      <c r="L13" s="40">
        <v>0</v>
      </c>
      <c r="M13" s="41">
        <v>0</v>
      </c>
      <c r="N13" s="41">
        <v>0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35">
        <v>921</v>
      </c>
      <c r="C14" s="86">
        <v>55</v>
      </c>
      <c r="D14" s="35">
        <v>0</v>
      </c>
      <c r="E14" s="36">
        <v>976</v>
      </c>
      <c r="F14" s="36">
        <v>55</v>
      </c>
      <c r="G14" s="36">
        <v>162</v>
      </c>
      <c r="H14" s="36">
        <v>0</v>
      </c>
      <c r="I14" s="36">
        <v>217</v>
      </c>
      <c r="J14" s="35">
        <v>227</v>
      </c>
      <c r="K14" s="86">
        <v>458</v>
      </c>
      <c r="L14" s="35">
        <v>0</v>
      </c>
      <c r="M14" s="36">
        <v>685</v>
      </c>
      <c r="N14" s="36">
        <v>1888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0.96540880503144655</v>
      </c>
      <c r="C15" s="40">
        <v>1</v>
      </c>
      <c r="D15" s="40">
        <v>0</v>
      </c>
      <c r="E15" s="41">
        <v>0.96729435084241822</v>
      </c>
      <c r="F15" s="41">
        <v>0.9821428571428571</v>
      </c>
      <c r="G15" s="41">
        <v>0.97590361445783136</v>
      </c>
      <c r="H15" s="41">
        <v>0</v>
      </c>
      <c r="I15" s="41">
        <v>0.97747747747747749</v>
      </c>
      <c r="J15" s="40">
        <v>0.96186440677966101</v>
      </c>
      <c r="K15" s="40">
        <v>0.92712550607287447</v>
      </c>
      <c r="L15" s="40">
        <v>0</v>
      </c>
      <c r="M15" s="41">
        <v>0.93835616438356162</v>
      </c>
      <c r="N15" s="41">
        <v>0.96081424936386772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35">
        <v>14</v>
      </c>
      <c r="C16" s="86">
        <v>0</v>
      </c>
      <c r="D16" s="35">
        <v>0</v>
      </c>
      <c r="E16" s="36">
        <v>14</v>
      </c>
      <c r="F16" s="36">
        <v>1</v>
      </c>
      <c r="G16" s="36">
        <v>1</v>
      </c>
      <c r="H16" s="36">
        <v>0</v>
      </c>
      <c r="I16" s="36">
        <v>2</v>
      </c>
      <c r="J16" s="35">
        <v>4</v>
      </c>
      <c r="K16" s="86">
        <v>25</v>
      </c>
      <c r="L16" s="35">
        <v>0</v>
      </c>
      <c r="M16" s="36">
        <v>29</v>
      </c>
      <c r="N16" s="36">
        <v>41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1.4675052410901468E-2</v>
      </c>
      <c r="C17" s="40">
        <v>0</v>
      </c>
      <c r="D17" s="40">
        <v>0</v>
      </c>
      <c r="E17" s="41">
        <v>1.3875123885034688E-2</v>
      </c>
      <c r="F17" s="41">
        <v>1.7857142857142856E-2</v>
      </c>
      <c r="G17" s="41">
        <v>6.024096385542169E-3</v>
      </c>
      <c r="H17" s="41">
        <v>0</v>
      </c>
      <c r="I17" s="41">
        <v>9.0090090090090089E-3</v>
      </c>
      <c r="J17" s="40">
        <v>1.6949152542372881E-2</v>
      </c>
      <c r="K17" s="40">
        <v>5.0607287449392711E-2</v>
      </c>
      <c r="L17" s="40">
        <v>0</v>
      </c>
      <c r="M17" s="41">
        <v>3.9726027397260277E-2</v>
      </c>
      <c r="N17" s="41">
        <v>2.0865139949109414E-2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35">
        <v>8</v>
      </c>
      <c r="C18" s="86">
        <v>0</v>
      </c>
      <c r="D18" s="35">
        <v>0</v>
      </c>
      <c r="E18" s="36">
        <v>8</v>
      </c>
      <c r="F18" s="36">
        <v>0</v>
      </c>
      <c r="G18" s="36">
        <v>0</v>
      </c>
      <c r="H18" s="36">
        <v>0</v>
      </c>
      <c r="I18" s="36">
        <v>0</v>
      </c>
      <c r="J18" s="35">
        <v>0</v>
      </c>
      <c r="K18" s="86">
        <v>6</v>
      </c>
      <c r="L18" s="35">
        <v>0</v>
      </c>
      <c r="M18" s="36">
        <v>6</v>
      </c>
      <c r="N18" s="36">
        <v>14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8.385744234800839E-3</v>
      </c>
      <c r="C19" s="40">
        <v>0</v>
      </c>
      <c r="D19" s="40">
        <v>0</v>
      </c>
      <c r="E19" s="41">
        <v>7.9286422200198214E-3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1.2145748987854251E-2</v>
      </c>
      <c r="L19" s="40">
        <v>0</v>
      </c>
      <c r="M19" s="41">
        <v>8.21917808219178E-3</v>
      </c>
      <c r="N19" s="41">
        <v>7.1246819338422395E-3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35">
        <v>10</v>
      </c>
      <c r="C20" s="86">
        <v>0</v>
      </c>
      <c r="D20" s="35">
        <v>0</v>
      </c>
      <c r="E20" s="36">
        <v>10</v>
      </c>
      <c r="F20" s="36">
        <v>0</v>
      </c>
      <c r="G20" s="36">
        <v>3</v>
      </c>
      <c r="H20" s="36">
        <v>0</v>
      </c>
      <c r="I20" s="36">
        <v>3</v>
      </c>
      <c r="J20" s="35">
        <v>4</v>
      </c>
      <c r="K20" s="86">
        <v>5</v>
      </c>
      <c r="L20" s="35">
        <v>0</v>
      </c>
      <c r="M20" s="36">
        <v>9</v>
      </c>
      <c r="N20" s="36">
        <v>20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1.0482180293501049E-2</v>
      </c>
      <c r="C21" s="40">
        <v>0</v>
      </c>
      <c r="D21" s="40">
        <v>0</v>
      </c>
      <c r="E21" s="41">
        <v>9.9108027750247768E-3</v>
      </c>
      <c r="F21" s="41">
        <v>0</v>
      </c>
      <c r="G21" s="41">
        <v>1.8072289156626505E-2</v>
      </c>
      <c r="H21" s="41">
        <v>0</v>
      </c>
      <c r="I21" s="41">
        <v>1.3513513513513514E-2</v>
      </c>
      <c r="J21" s="40">
        <v>1.6949152542372881E-2</v>
      </c>
      <c r="K21" s="40">
        <v>1.0121457489878543E-2</v>
      </c>
      <c r="L21" s="40">
        <v>0</v>
      </c>
      <c r="M21" s="41">
        <v>1.2328767123287671E-2</v>
      </c>
      <c r="N21" s="41">
        <v>1.0178117048346057E-2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35">
        <v>0</v>
      </c>
      <c r="C22" s="86">
        <v>0</v>
      </c>
      <c r="D22" s="35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5">
        <v>1</v>
      </c>
      <c r="K22" s="86">
        <v>0</v>
      </c>
      <c r="L22" s="35">
        <v>0</v>
      </c>
      <c r="M22" s="36">
        <v>1</v>
      </c>
      <c r="N22" s="36">
        <v>2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0">
        <v>4.2372881355932203E-3</v>
      </c>
      <c r="K23" s="40">
        <v>0</v>
      </c>
      <c r="L23" s="40">
        <v>0</v>
      </c>
      <c r="M23" s="41">
        <v>1.3698630136986301E-3</v>
      </c>
      <c r="N23" s="41">
        <v>1.0178117048346056E-3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80</v>
      </c>
      <c r="Q24" s="225">
        <v>160</v>
      </c>
      <c r="R24" s="225">
        <v>1</v>
      </c>
      <c r="S24" s="225">
        <v>0</v>
      </c>
      <c r="T24" s="225">
        <v>28</v>
      </c>
      <c r="U24" s="225">
        <v>35</v>
      </c>
      <c r="V24" s="225"/>
      <c r="W24" s="226"/>
    </row>
    <row r="25" spans="1:23" x14ac:dyDescent="0.25">
      <c r="A25" s="164" t="s">
        <v>98</v>
      </c>
      <c r="P25" s="227">
        <v>0.898876404494382</v>
      </c>
      <c r="Q25" s="220">
        <v>0.8938547486033519</v>
      </c>
      <c r="R25" s="220">
        <v>1</v>
      </c>
      <c r="S25" s="220">
        <v>0</v>
      </c>
      <c r="T25" s="220">
        <v>0.8</v>
      </c>
      <c r="U25" s="220">
        <v>0.875</v>
      </c>
      <c r="V25" s="220"/>
      <c r="W25" s="228"/>
    </row>
    <row r="26" spans="1:23" x14ac:dyDescent="0.25">
      <c r="A26" s="164" t="s">
        <v>99</v>
      </c>
      <c r="P26" s="229">
        <v>9</v>
      </c>
      <c r="Q26" s="219">
        <v>19</v>
      </c>
      <c r="R26" s="219">
        <v>0</v>
      </c>
      <c r="S26" s="219">
        <v>0</v>
      </c>
      <c r="T26" s="219">
        <v>7</v>
      </c>
      <c r="U26" s="219">
        <v>5</v>
      </c>
      <c r="V26" s="219"/>
      <c r="W26" s="230"/>
    </row>
    <row r="27" spans="1:23" ht="15.75" thickBot="1" x14ac:dyDescent="0.3">
      <c r="A27" s="164" t="s">
        <v>100</v>
      </c>
      <c r="P27" s="231">
        <v>0.10112359550561797</v>
      </c>
      <c r="Q27" s="232">
        <v>0.10614525139664804</v>
      </c>
      <c r="R27" s="232">
        <v>0</v>
      </c>
      <c r="S27" s="232">
        <v>0</v>
      </c>
      <c r="T27" s="232">
        <v>0.2</v>
      </c>
      <c r="U27" s="232">
        <v>0.125</v>
      </c>
      <c r="V27" s="232"/>
      <c r="W27" s="233"/>
    </row>
    <row r="28" spans="1:23" x14ac:dyDescent="0.25">
      <c r="T28" s="28"/>
      <c r="U28" s="28"/>
    </row>
  </sheetData>
  <mergeCells count="11">
    <mergeCell ref="P1:Q1"/>
    <mergeCell ref="R1:S1"/>
    <mergeCell ref="T1:U1"/>
    <mergeCell ref="V1:W1"/>
    <mergeCell ref="N1:N2"/>
    <mergeCell ref="B2:E2"/>
    <mergeCell ref="J2:M2"/>
    <mergeCell ref="B1:E1"/>
    <mergeCell ref="J1:M1"/>
    <mergeCell ref="F2:I2"/>
    <mergeCell ref="F1:I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AE1B-2F79-419E-AA23-D727CA000609}">
  <dimension ref="A1:W27"/>
  <sheetViews>
    <sheetView zoomScale="70" zoomScaleNormal="70" workbookViewId="0">
      <selection sqref="A1:N23"/>
    </sheetView>
  </sheetViews>
  <sheetFormatPr defaultRowHeight="15" x14ac:dyDescent="0.25"/>
  <cols>
    <col min="1" max="1" width="32.140625" style="28" customWidth="1"/>
    <col min="2" max="15" width="9.140625" style="28"/>
    <col min="16" max="23" width="16.42578125" style="28" customWidth="1"/>
    <col min="24" max="16384" width="9.140625" style="28"/>
  </cols>
  <sheetData>
    <row r="1" spans="1:23" ht="18" customHeight="1" x14ac:dyDescent="0.3">
      <c r="A1" s="239" t="s">
        <v>14</v>
      </c>
      <c r="B1" s="292" t="s">
        <v>124</v>
      </c>
      <c r="C1" s="292"/>
      <c r="D1" s="292" t="s">
        <v>8</v>
      </c>
      <c r="E1" s="293" t="s">
        <v>8</v>
      </c>
      <c r="F1" s="295" t="s">
        <v>123</v>
      </c>
      <c r="G1" s="295"/>
      <c r="H1" s="295"/>
      <c r="I1" s="295"/>
      <c r="J1" s="294" t="s">
        <v>116</v>
      </c>
      <c r="K1" s="295"/>
      <c r="L1" s="295" t="s">
        <v>8</v>
      </c>
      <c r="M1" s="296" t="s">
        <v>8</v>
      </c>
      <c r="N1" s="309"/>
      <c r="O1" s="29"/>
      <c r="P1" s="301" t="str">
        <f>B1</f>
        <v>II/559 od Kochanovce</v>
      </c>
      <c r="Q1" s="302"/>
      <c r="R1" s="301" t="str">
        <f>F1</f>
        <v>MK Nám.Slobody</v>
      </c>
      <c r="S1" s="302"/>
      <c r="T1" s="301" t="str">
        <f>J1</f>
        <v>II/559 smer od Brekov</v>
      </c>
      <c r="U1" s="302"/>
      <c r="V1" s="301" t="e">
        <f>#REF!</f>
        <v>#REF!</v>
      </c>
      <c r="W1" s="302"/>
    </row>
    <row r="2" spans="1:23" ht="18" customHeight="1" x14ac:dyDescent="0.25">
      <c r="A2" s="239" t="s">
        <v>15</v>
      </c>
      <c r="B2" s="305"/>
      <c r="C2" s="305"/>
      <c r="D2" s="305"/>
      <c r="E2" s="305"/>
      <c r="F2" s="306"/>
      <c r="G2" s="307"/>
      <c r="H2" s="307"/>
      <c r="I2" s="308"/>
      <c r="J2" s="305"/>
      <c r="K2" s="305"/>
      <c r="L2" s="305"/>
      <c r="M2" s="305"/>
      <c r="N2" s="310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239" t="s">
        <v>7</v>
      </c>
      <c r="B3" s="239" t="s">
        <v>42</v>
      </c>
      <c r="C3" s="239" t="s">
        <v>41</v>
      </c>
      <c r="D3" s="239" t="s">
        <v>9</v>
      </c>
      <c r="E3" s="36" t="s">
        <v>0</v>
      </c>
      <c r="F3" s="239" t="s">
        <v>43</v>
      </c>
      <c r="G3" s="239" t="s">
        <v>41</v>
      </c>
      <c r="H3" s="239" t="s">
        <v>9</v>
      </c>
      <c r="I3" s="36" t="s">
        <v>0</v>
      </c>
      <c r="J3" s="239" t="s">
        <v>43</v>
      </c>
      <c r="K3" s="239" t="s">
        <v>42</v>
      </c>
      <c r="L3" s="239" t="s">
        <v>9</v>
      </c>
      <c r="M3" s="36" t="s">
        <v>0</v>
      </c>
      <c r="N3" s="36" t="s">
        <v>44</v>
      </c>
      <c r="O3" s="29"/>
      <c r="P3" s="211" t="s">
        <v>126</v>
      </c>
      <c r="Q3" s="211" t="s">
        <v>126</v>
      </c>
      <c r="R3" s="211" t="s">
        <v>126</v>
      </c>
      <c r="S3" s="211" t="s">
        <v>126</v>
      </c>
      <c r="T3" s="211" t="s">
        <v>126</v>
      </c>
      <c r="U3" s="211" t="s">
        <v>126</v>
      </c>
      <c r="V3" s="211" t="s">
        <v>126</v>
      </c>
      <c r="W3" s="211" t="s">
        <v>126</v>
      </c>
    </row>
    <row r="4" spans="1:23" ht="18" customHeight="1" x14ac:dyDescent="0.25">
      <c r="A4" s="239" t="s">
        <v>139</v>
      </c>
      <c r="B4" s="239">
        <v>131</v>
      </c>
      <c r="C4" s="239">
        <v>16</v>
      </c>
      <c r="D4" s="239">
        <v>0</v>
      </c>
      <c r="E4" s="36">
        <v>147</v>
      </c>
      <c r="F4" s="36">
        <v>21</v>
      </c>
      <c r="G4" s="36">
        <v>54</v>
      </c>
      <c r="H4" s="36">
        <v>0</v>
      </c>
      <c r="I4" s="36">
        <v>75</v>
      </c>
      <c r="J4" s="239">
        <v>76</v>
      </c>
      <c r="K4" s="239">
        <v>128</v>
      </c>
      <c r="L4" s="239">
        <v>0</v>
      </c>
      <c r="M4" s="36">
        <v>204</v>
      </c>
      <c r="N4" s="36">
        <v>426</v>
      </c>
      <c r="O4" s="29"/>
      <c r="P4" s="222">
        <v>40</v>
      </c>
      <c r="Q4" s="223">
        <v>77</v>
      </c>
      <c r="R4" s="223">
        <v>1</v>
      </c>
      <c r="S4" s="223">
        <v>0</v>
      </c>
      <c r="T4" s="222">
        <v>19</v>
      </c>
      <c r="U4" s="222">
        <v>18</v>
      </c>
      <c r="V4" s="165"/>
      <c r="W4" s="165"/>
    </row>
    <row r="5" spans="1:23" ht="18" customHeight="1" x14ac:dyDescent="0.25">
      <c r="A5" s="239" t="s">
        <v>140</v>
      </c>
      <c r="B5" s="239">
        <v>123</v>
      </c>
      <c r="C5" s="239">
        <v>13</v>
      </c>
      <c r="D5" s="239">
        <v>0</v>
      </c>
      <c r="E5" s="36">
        <v>136</v>
      </c>
      <c r="F5" s="36">
        <v>20</v>
      </c>
      <c r="G5" s="36">
        <v>58</v>
      </c>
      <c r="H5" s="36">
        <v>0</v>
      </c>
      <c r="I5" s="36">
        <v>78</v>
      </c>
      <c r="J5" s="239">
        <v>82</v>
      </c>
      <c r="K5" s="239">
        <v>139</v>
      </c>
      <c r="L5" s="239">
        <v>0</v>
      </c>
      <c r="M5" s="36">
        <v>221</v>
      </c>
      <c r="N5" s="36">
        <v>435</v>
      </c>
      <c r="O5" s="29"/>
      <c r="P5" s="216">
        <v>75</v>
      </c>
      <c r="Q5" s="217">
        <v>36</v>
      </c>
      <c r="R5" s="217">
        <v>1</v>
      </c>
      <c r="S5" s="217">
        <v>1</v>
      </c>
      <c r="T5" s="216">
        <v>14</v>
      </c>
      <c r="U5" s="216">
        <v>14</v>
      </c>
      <c r="V5" s="239"/>
      <c r="W5" s="239"/>
    </row>
    <row r="6" spans="1:23" ht="18" customHeight="1" x14ac:dyDescent="0.25">
      <c r="A6" s="239" t="s">
        <v>141</v>
      </c>
      <c r="B6" s="239">
        <v>121</v>
      </c>
      <c r="C6" s="239">
        <v>20</v>
      </c>
      <c r="D6" s="239">
        <v>0</v>
      </c>
      <c r="E6" s="36">
        <v>141</v>
      </c>
      <c r="F6" s="36">
        <v>19</v>
      </c>
      <c r="G6" s="36">
        <v>54</v>
      </c>
      <c r="H6" s="36">
        <v>0</v>
      </c>
      <c r="I6" s="36">
        <v>73</v>
      </c>
      <c r="J6" s="239">
        <v>72</v>
      </c>
      <c r="K6" s="239">
        <v>106</v>
      </c>
      <c r="L6" s="239">
        <v>0</v>
      </c>
      <c r="M6" s="36">
        <v>178</v>
      </c>
      <c r="N6" s="36">
        <v>392</v>
      </c>
      <c r="O6" s="29"/>
      <c r="P6" s="216">
        <v>38</v>
      </c>
      <c r="Q6" s="217">
        <v>21</v>
      </c>
      <c r="R6" s="217">
        <v>1</v>
      </c>
      <c r="S6" s="217">
        <v>0</v>
      </c>
      <c r="T6" s="216">
        <v>16</v>
      </c>
      <c r="U6" s="216">
        <v>32</v>
      </c>
      <c r="V6" s="239"/>
      <c r="W6" s="239"/>
    </row>
    <row r="7" spans="1:23" ht="18" customHeight="1" thickBot="1" x14ac:dyDescent="0.3">
      <c r="A7" s="239" t="s">
        <v>142</v>
      </c>
      <c r="B7" s="239">
        <v>138</v>
      </c>
      <c r="C7" s="239">
        <v>17</v>
      </c>
      <c r="D7" s="239">
        <v>0</v>
      </c>
      <c r="E7" s="36">
        <v>155</v>
      </c>
      <c r="F7" s="36">
        <v>22</v>
      </c>
      <c r="G7" s="36">
        <v>44</v>
      </c>
      <c r="H7" s="36">
        <v>0</v>
      </c>
      <c r="I7" s="36">
        <v>66</v>
      </c>
      <c r="J7" s="239">
        <v>67</v>
      </c>
      <c r="K7" s="239">
        <v>119</v>
      </c>
      <c r="L7" s="239">
        <v>0</v>
      </c>
      <c r="M7" s="36">
        <v>186</v>
      </c>
      <c r="N7" s="36">
        <v>407</v>
      </c>
      <c r="O7" s="29"/>
      <c r="P7" s="216">
        <v>45</v>
      </c>
      <c r="Q7" s="217">
        <v>27</v>
      </c>
      <c r="R7" s="217">
        <v>0</v>
      </c>
      <c r="S7" s="217">
        <v>0</v>
      </c>
      <c r="T7" s="216">
        <v>22</v>
      </c>
      <c r="U7" s="216">
        <v>18</v>
      </c>
      <c r="V7" s="239"/>
      <c r="W7" s="239"/>
    </row>
    <row r="8" spans="1:23" ht="18" customHeight="1" thickBot="1" x14ac:dyDescent="0.3">
      <c r="A8" s="36" t="s">
        <v>28</v>
      </c>
      <c r="B8" s="39">
        <v>513</v>
      </c>
      <c r="C8" s="39">
        <v>66</v>
      </c>
      <c r="D8" s="39">
        <v>0</v>
      </c>
      <c r="E8" s="36">
        <v>579</v>
      </c>
      <c r="F8" s="36">
        <v>82</v>
      </c>
      <c r="G8" s="36">
        <v>210</v>
      </c>
      <c r="H8" s="36">
        <v>0</v>
      </c>
      <c r="I8" s="36">
        <v>292</v>
      </c>
      <c r="J8" s="39">
        <v>297</v>
      </c>
      <c r="K8" s="39">
        <v>492</v>
      </c>
      <c r="L8" s="39">
        <v>0</v>
      </c>
      <c r="M8" s="36">
        <v>789</v>
      </c>
      <c r="N8" s="112">
        <v>1660</v>
      </c>
      <c r="O8" s="235" t="s">
        <v>0</v>
      </c>
      <c r="P8" s="234">
        <v>198</v>
      </c>
      <c r="Q8" s="218">
        <v>161</v>
      </c>
      <c r="R8" s="218">
        <v>3</v>
      </c>
      <c r="S8" s="218">
        <v>1</v>
      </c>
      <c r="T8" s="216">
        <v>71</v>
      </c>
      <c r="U8" s="216">
        <v>82</v>
      </c>
      <c r="V8" s="239"/>
      <c r="W8" s="239"/>
    </row>
    <row r="9" spans="1:23" x14ac:dyDescent="0.25">
      <c r="A9" s="36" t="s">
        <v>26</v>
      </c>
      <c r="B9" s="40">
        <v>0.88601036269430056</v>
      </c>
      <c r="C9" s="40">
        <v>0.11398963730569948</v>
      </c>
      <c r="D9" s="40">
        <v>0</v>
      </c>
      <c r="E9" s="41"/>
      <c r="F9" s="41">
        <v>0.28082191780821919</v>
      </c>
      <c r="G9" s="41">
        <v>0.71917808219178081</v>
      </c>
      <c r="H9" s="41">
        <v>0</v>
      </c>
      <c r="I9" s="41"/>
      <c r="J9" s="40">
        <v>0.37642585551330798</v>
      </c>
      <c r="K9" s="40">
        <v>0.62357414448669202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0.30903614457831324</v>
      </c>
      <c r="C10" s="40">
        <v>3.9759036144578312E-2</v>
      </c>
      <c r="D10" s="40">
        <v>0</v>
      </c>
      <c r="E10" s="41">
        <v>0.34879518072289156</v>
      </c>
      <c r="F10" s="41">
        <v>4.9397590361445781E-2</v>
      </c>
      <c r="G10" s="41">
        <v>0.12650602409638553</v>
      </c>
      <c r="H10" s="41">
        <v>0</v>
      </c>
      <c r="I10" s="41">
        <v>0.17590361445783131</v>
      </c>
      <c r="J10" s="40">
        <v>0.17891566265060241</v>
      </c>
      <c r="K10" s="40">
        <v>0.29638554216867469</v>
      </c>
      <c r="L10" s="40">
        <v>0</v>
      </c>
      <c r="M10" s="41">
        <v>0.47530120481927712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143</v>
      </c>
      <c r="B11" s="239">
        <v>0.92900000000000005</v>
      </c>
      <c r="C11" s="239">
        <v>0.82499999999999996</v>
      </c>
      <c r="D11" s="239">
        <v>0</v>
      </c>
      <c r="E11" s="36">
        <v>0.93400000000000005</v>
      </c>
      <c r="F11" s="36">
        <v>0.93200000000000005</v>
      </c>
      <c r="G11" s="36">
        <v>0.91700000000000004</v>
      </c>
      <c r="H11" s="36">
        <v>0</v>
      </c>
      <c r="I11" s="36">
        <v>0.94499999999999995</v>
      </c>
      <c r="J11" s="239">
        <v>0.90100000000000002</v>
      </c>
      <c r="K11" s="239">
        <v>0.88300000000000001</v>
      </c>
      <c r="L11" s="239">
        <v>0</v>
      </c>
      <c r="M11" s="36">
        <v>0.89</v>
      </c>
      <c r="N11" s="36">
        <v>0.95399999999999996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239">
        <v>0</v>
      </c>
      <c r="C12" s="239">
        <v>0</v>
      </c>
      <c r="D12" s="239">
        <v>0</v>
      </c>
      <c r="E12" s="36">
        <v>0</v>
      </c>
      <c r="F12" s="36">
        <v>0</v>
      </c>
      <c r="G12" s="36">
        <v>1</v>
      </c>
      <c r="H12" s="36">
        <v>0</v>
      </c>
      <c r="I12" s="36">
        <v>1</v>
      </c>
      <c r="J12" s="239">
        <v>0</v>
      </c>
      <c r="K12" s="239">
        <v>0</v>
      </c>
      <c r="L12" s="239">
        <v>0</v>
      </c>
      <c r="M12" s="36">
        <v>0</v>
      </c>
      <c r="N12" s="36">
        <v>1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0</v>
      </c>
      <c r="C13" s="40">
        <v>0</v>
      </c>
      <c r="D13" s="40">
        <v>0</v>
      </c>
      <c r="E13" s="41">
        <v>0</v>
      </c>
      <c r="F13" s="41">
        <v>0</v>
      </c>
      <c r="G13" s="41">
        <v>4.7619047619047623E-3</v>
      </c>
      <c r="H13" s="41">
        <v>0</v>
      </c>
      <c r="I13" s="41">
        <v>3.4246575342465752E-3</v>
      </c>
      <c r="J13" s="40">
        <v>0</v>
      </c>
      <c r="K13" s="40">
        <v>0</v>
      </c>
      <c r="L13" s="40">
        <v>0</v>
      </c>
      <c r="M13" s="41">
        <v>0</v>
      </c>
      <c r="N13" s="41">
        <v>6.0240963855421692E-4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239">
        <v>485</v>
      </c>
      <c r="C14" s="239">
        <v>63</v>
      </c>
      <c r="D14" s="239">
        <v>0</v>
      </c>
      <c r="E14" s="36">
        <v>548</v>
      </c>
      <c r="F14" s="36">
        <v>81</v>
      </c>
      <c r="G14" s="36">
        <v>207</v>
      </c>
      <c r="H14" s="36">
        <v>0</v>
      </c>
      <c r="I14" s="36">
        <v>288</v>
      </c>
      <c r="J14" s="239">
        <v>291</v>
      </c>
      <c r="K14" s="239">
        <v>464</v>
      </c>
      <c r="L14" s="239">
        <v>0</v>
      </c>
      <c r="M14" s="36">
        <v>755</v>
      </c>
      <c r="N14" s="36">
        <v>1591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0.94541910331384016</v>
      </c>
      <c r="C15" s="40">
        <v>0.95454545454545459</v>
      </c>
      <c r="D15" s="40">
        <v>0</v>
      </c>
      <c r="E15" s="41">
        <v>0.94645941278065626</v>
      </c>
      <c r="F15" s="41">
        <v>0.98780487804878048</v>
      </c>
      <c r="G15" s="41">
        <v>0.98571428571428577</v>
      </c>
      <c r="H15" s="41">
        <v>0</v>
      </c>
      <c r="I15" s="41">
        <v>0.98630136986301364</v>
      </c>
      <c r="J15" s="40">
        <v>0.97979797979797978</v>
      </c>
      <c r="K15" s="40">
        <v>0.94308943089430897</v>
      </c>
      <c r="L15" s="40">
        <v>0</v>
      </c>
      <c r="M15" s="41">
        <v>0.95690747782002539</v>
      </c>
      <c r="N15" s="41">
        <v>0.95843373493975903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239">
        <v>19</v>
      </c>
      <c r="C16" s="239">
        <v>3</v>
      </c>
      <c r="D16" s="239">
        <v>0</v>
      </c>
      <c r="E16" s="36">
        <v>22</v>
      </c>
      <c r="F16" s="36">
        <v>1</v>
      </c>
      <c r="G16" s="36">
        <v>0</v>
      </c>
      <c r="H16" s="36">
        <v>0</v>
      </c>
      <c r="I16" s="36">
        <v>1</v>
      </c>
      <c r="J16" s="239">
        <v>0</v>
      </c>
      <c r="K16" s="239">
        <v>15</v>
      </c>
      <c r="L16" s="239">
        <v>0</v>
      </c>
      <c r="M16" s="36">
        <v>15</v>
      </c>
      <c r="N16" s="36">
        <v>38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3.7037037037037035E-2</v>
      </c>
      <c r="C17" s="40">
        <v>4.5454545454545456E-2</v>
      </c>
      <c r="D17" s="40">
        <v>0</v>
      </c>
      <c r="E17" s="41">
        <v>3.7996545768566495E-2</v>
      </c>
      <c r="F17" s="41">
        <v>1.2195121951219513E-2</v>
      </c>
      <c r="G17" s="41">
        <v>0</v>
      </c>
      <c r="H17" s="41">
        <v>0</v>
      </c>
      <c r="I17" s="41">
        <v>3.4246575342465752E-3</v>
      </c>
      <c r="J17" s="40">
        <v>0</v>
      </c>
      <c r="K17" s="40">
        <v>3.048780487804878E-2</v>
      </c>
      <c r="L17" s="40">
        <v>0</v>
      </c>
      <c r="M17" s="41">
        <v>1.9011406844106463E-2</v>
      </c>
      <c r="N17" s="41">
        <v>2.289156626506024E-2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239">
        <v>5</v>
      </c>
      <c r="C18" s="239">
        <v>0</v>
      </c>
      <c r="D18" s="239">
        <v>0</v>
      </c>
      <c r="E18" s="36">
        <v>5</v>
      </c>
      <c r="F18" s="36">
        <v>0</v>
      </c>
      <c r="G18" s="36">
        <v>0</v>
      </c>
      <c r="H18" s="36">
        <v>0</v>
      </c>
      <c r="I18" s="36">
        <v>0</v>
      </c>
      <c r="J18" s="239">
        <v>1</v>
      </c>
      <c r="K18" s="239">
        <v>8</v>
      </c>
      <c r="L18" s="239">
        <v>0</v>
      </c>
      <c r="M18" s="36">
        <v>9</v>
      </c>
      <c r="N18" s="36">
        <v>14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9.7465886939571145E-3</v>
      </c>
      <c r="C19" s="40">
        <v>0</v>
      </c>
      <c r="D19" s="40">
        <v>0</v>
      </c>
      <c r="E19" s="41">
        <v>8.6355785837651123E-3</v>
      </c>
      <c r="F19" s="41">
        <v>0</v>
      </c>
      <c r="G19" s="41">
        <v>0</v>
      </c>
      <c r="H19" s="41">
        <v>0</v>
      </c>
      <c r="I19" s="41">
        <v>0</v>
      </c>
      <c r="J19" s="40">
        <v>3.3670033670033669E-3</v>
      </c>
      <c r="K19" s="40">
        <v>1.6260162601626018E-2</v>
      </c>
      <c r="L19" s="40">
        <v>0</v>
      </c>
      <c r="M19" s="41">
        <v>1.1406844106463879E-2</v>
      </c>
      <c r="N19" s="41">
        <v>8.4337349397590362E-3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239">
        <v>4</v>
      </c>
      <c r="C20" s="239">
        <v>0</v>
      </c>
      <c r="D20" s="239">
        <v>0</v>
      </c>
      <c r="E20" s="36">
        <v>4</v>
      </c>
      <c r="F20" s="36">
        <v>0</v>
      </c>
      <c r="G20" s="36">
        <v>1</v>
      </c>
      <c r="H20" s="36">
        <v>0</v>
      </c>
      <c r="I20" s="36">
        <v>1</v>
      </c>
      <c r="J20" s="239">
        <v>0</v>
      </c>
      <c r="K20" s="239">
        <v>4</v>
      </c>
      <c r="L20" s="239">
        <v>0</v>
      </c>
      <c r="M20" s="36">
        <v>4</v>
      </c>
      <c r="N20" s="36">
        <v>9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7.7972709551656916E-3</v>
      </c>
      <c r="C21" s="40">
        <v>0</v>
      </c>
      <c r="D21" s="40">
        <v>0</v>
      </c>
      <c r="E21" s="41">
        <v>6.9084628670120895E-3</v>
      </c>
      <c r="F21" s="41">
        <v>0</v>
      </c>
      <c r="G21" s="41">
        <v>4.7619047619047623E-3</v>
      </c>
      <c r="H21" s="41">
        <v>0</v>
      </c>
      <c r="I21" s="41">
        <v>3.4246575342465752E-3</v>
      </c>
      <c r="J21" s="40">
        <v>0</v>
      </c>
      <c r="K21" s="40">
        <v>8.130081300813009E-3</v>
      </c>
      <c r="L21" s="40">
        <v>0</v>
      </c>
      <c r="M21" s="41">
        <v>5.0697084917617234E-3</v>
      </c>
      <c r="N21" s="41">
        <v>5.4216867469879517E-3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239">
        <v>0</v>
      </c>
      <c r="C22" s="239">
        <v>0</v>
      </c>
      <c r="D22" s="239">
        <v>0</v>
      </c>
      <c r="E22" s="36">
        <v>0</v>
      </c>
      <c r="F22" s="36">
        <v>0</v>
      </c>
      <c r="G22" s="36">
        <v>1</v>
      </c>
      <c r="H22" s="36">
        <v>0</v>
      </c>
      <c r="I22" s="36">
        <v>1</v>
      </c>
      <c r="J22" s="239">
        <v>5</v>
      </c>
      <c r="K22" s="239">
        <v>1</v>
      </c>
      <c r="L22" s="239">
        <v>0</v>
      </c>
      <c r="M22" s="36">
        <v>6</v>
      </c>
      <c r="N22" s="36">
        <v>7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0</v>
      </c>
      <c r="G23" s="41">
        <v>4.7619047619047623E-3</v>
      </c>
      <c r="H23" s="41">
        <v>0</v>
      </c>
      <c r="I23" s="41">
        <v>3.4246575342465752E-3</v>
      </c>
      <c r="J23" s="40">
        <v>1.6835016835016835E-2</v>
      </c>
      <c r="K23" s="40">
        <v>2.0325203252032522E-3</v>
      </c>
      <c r="L23" s="40">
        <v>0</v>
      </c>
      <c r="M23" s="41">
        <v>7.6045627376425855E-3</v>
      </c>
      <c r="N23" s="41">
        <v>4.2168674698795181E-3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187</v>
      </c>
      <c r="Q24" s="225">
        <v>151</v>
      </c>
      <c r="R24" s="225">
        <v>2</v>
      </c>
      <c r="S24" s="225">
        <v>1</v>
      </c>
      <c r="T24" s="225">
        <v>63</v>
      </c>
      <c r="U24" s="225">
        <v>67</v>
      </c>
      <c r="V24" s="225"/>
      <c r="W24" s="226"/>
    </row>
    <row r="25" spans="1:23" x14ac:dyDescent="0.25">
      <c r="A25" s="164" t="s">
        <v>98</v>
      </c>
      <c r="P25" s="227">
        <v>0.94444444444444442</v>
      </c>
      <c r="Q25" s="220">
        <v>0.93788819875776397</v>
      </c>
      <c r="R25" s="220">
        <v>0.66666666666666663</v>
      </c>
      <c r="S25" s="220">
        <v>1</v>
      </c>
      <c r="T25" s="220">
        <v>0.88732394366197187</v>
      </c>
      <c r="U25" s="220">
        <v>0.81707317073170727</v>
      </c>
      <c r="V25" s="220"/>
      <c r="W25" s="228"/>
    </row>
    <row r="26" spans="1:23" x14ac:dyDescent="0.25">
      <c r="A26" s="164" t="s">
        <v>99</v>
      </c>
      <c r="P26" s="229">
        <v>11</v>
      </c>
      <c r="Q26" s="219">
        <v>10</v>
      </c>
      <c r="R26" s="219">
        <v>1</v>
      </c>
      <c r="S26" s="219">
        <v>0</v>
      </c>
      <c r="T26" s="219">
        <v>8</v>
      </c>
      <c r="U26" s="219">
        <v>15</v>
      </c>
      <c r="V26" s="219"/>
      <c r="W26" s="230"/>
    </row>
    <row r="27" spans="1:23" ht="15.75" thickBot="1" x14ac:dyDescent="0.3">
      <c r="A27" s="164" t="s">
        <v>100</v>
      </c>
      <c r="P27" s="231">
        <v>5.5555555555555552E-2</v>
      </c>
      <c r="Q27" s="232">
        <v>6.2111801242236024E-2</v>
      </c>
      <c r="R27" s="232">
        <v>0.33333333333333331</v>
      </c>
      <c r="S27" s="232">
        <v>0</v>
      </c>
      <c r="T27" s="232">
        <v>0.11267605633802817</v>
      </c>
      <c r="U27" s="232">
        <v>0.18292682926829268</v>
      </c>
      <c r="V27" s="232"/>
      <c r="W27" s="233"/>
    </row>
  </sheetData>
  <mergeCells count="11">
    <mergeCell ref="R1:S1"/>
    <mergeCell ref="T1:U1"/>
    <mergeCell ref="V1:W1"/>
    <mergeCell ref="B2:E2"/>
    <mergeCell ref="F2:I2"/>
    <mergeCell ref="J2:M2"/>
    <mergeCell ref="B1:E1"/>
    <mergeCell ref="F1:I1"/>
    <mergeCell ref="J1:M1"/>
    <mergeCell ref="N1:N2"/>
    <mergeCell ref="P1:Q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ED0E-C9D7-456B-9C2A-E20A0CC4EDF3}">
  <dimension ref="A1:W27"/>
  <sheetViews>
    <sheetView zoomScale="70" zoomScaleNormal="70" workbookViewId="0">
      <selection sqref="A1:N23"/>
    </sheetView>
  </sheetViews>
  <sheetFormatPr defaultRowHeight="15" x14ac:dyDescent="0.25"/>
  <cols>
    <col min="1" max="1" width="32.140625" style="28" customWidth="1"/>
    <col min="2" max="15" width="9.140625" style="28"/>
    <col min="16" max="23" width="16.42578125" style="28" customWidth="1"/>
    <col min="24" max="16384" width="9.140625" style="28"/>
  </cols>
  <sheetData>
    <row r="1" spans="1:23" ht="18" customHeight="1" x14ac:dyDescent="0.3">
      <c r="A1" s="239" t="s">
        <v>14</v>
      </c>
      <c r="B1" s="292" t="s">
        <v>124</v>
      </c>
      <c r="C1" s="292"/>
      <c r="D1" s="292" t="s">
        <v>8</v>
      </c>
      <c r="E1" s="293" t="s">
        <v>8</v>
      </c>
      <c r="F1" s="295" t="s">
        <v>123</v>
      </c>
      <c r="G1" s="295"/>
      <c r="H1" s="295"/>
      <c r="I1" s="295"/>
      <c r="J1" s="294" t="s">
        <v>116</v>
      </c>
      <c r="K1" s="295"/>
      <c r="L1" s="295" t="s">
        <v>8</v>
      </c>
      <c r="M1" s="296" t="s">
        <v>8</v>
      </c>
      <c r="N1" s="309"/>
      <c r="O1" s="29"/>
      <c r="P1" s="301" t="str">
        <f>B1</f>
        <v>II/559 od Kochanovce</v>
      </c>
      <c r="Q1" s="302"/>
      <c r="R1" s="301" t="str">
        <f>F1</f>
        <v>MK Nám.Slobody</v>
      </c>
      <c r="S1" s="302"/>
      <c r="T1" s="301" t="str">
        <f>J1</f>
        <v>II/559 smer od Brekov</v>
      </c>
      <c r="U1" s="302"/>
      <c r="V1" s="301" t="e">
        <f>#REF!</f>
        <v>#REF!</v>
      </c>
      <c r="W1" s="302"/>
    </row>
    <row r="2" spans="1:23" ht="18" customHeight="1" x14ac:dyDescent="0.25">
      <c r="A2" s="239" t="s">
        <v>15</v>
      </c>
      <c r="B2" s="305"/>
      <c r="C2" s="305"/>
      <c r="D2" s="305"/>
      <c r="E2" s="305"/>
      <c r="F2" s="306"/>
      <c r="G2" s="307"/>
      <c r="H2" s="307"/>
      <c r="I2" s="308"/>
      <c r="J2" s="305"/>
      <c r="K2" s="305"/>
      <c r="L2" s="305"/>
      <c r="M2" s="305"/>
      <c r="N2" s="310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239" t="s">
        <v>7</v>
      </c>
      <c r="B3" s="239" t="s">
        <v>42</v>
      </c>
      <c r="C3" s="239" t="s">
        <v>41</v>
      </c>
      <c r="D3" s="239" t="s">
        <v>9</v>
      </c>
      <c r="E3" s="36" t="s">
        <v>0</v>
      </c>
      <c r="F3" s="239" t="s">
        <v>43</v>
      </c>
      <c r="G3" s="239" t="s">
        <v>41</v>
      </c>
      <c r="H3" s="239" t="s">
        <v>9</v>
      </c>
      <c r="I3" s="36" t="s">
        <v>0</v>
      </c>
      <c r="J3" s="239" t="s">
        <v>43</v>
      </c>
      <c r="K3" s="239" t="s">
        <v>42</v>
      </c>
      <c r="L3" s="239" t="s">
        <v>9</v>
      </c>
      <c r="M3" s="36" t="s">
        <v>0</v>
      </c>
      <c r="N3" s="36" t="s">
        <v>44</v>
      </c>
      <c r="O3" s="29"/>
      <c r="P3" s="211" t="s">
        <v>126</v>
      </c>
      <c r="Q3" s="211" t="s">
        <v>126</v>
      </c>
      <c r="R3" s="211" t="s">
        <v>126</v>
      </c>
      <c r="S3" s="211" t="s">
        <v>126</v>
      </c>
      <c r="T3" s="211" t="s">
        <v>126</v>
      </c>
      <c r="U3" s="211" t="s">
        <v>126</v>
      </c>
      <c r="V3" s="211" t="s">
        <v>126</v>
      </c>
      <c r="W3" s="211" t="s">
        <v>126</v>
      </c>
    </row>
    <row r="4" spans="1:23" ht="18" customHeight="1" x14ac:dyDescent="0.25">
      <c r="A4" s="239" t="s">
        <v>139</v>
      </c>
      <c r="B4" s="239">
        <v>131</v>
      </c>
      <c r="C4" s="239">
        <v>16</v>
      </c>
      <c r="D4" s="239">
        <v>0</v>
      </c>
      <c r="E4" s="36">
        <v>147</v>
      </c>
      <c r="F4" s="36">
        <v>21</v>
      </c>
      <c r="G4" s="36">
        <v>54</v>
      </c>
      <c r="H4" s="36">
        <v>0</v>
      </c>
      <c r="I4" s="36">
        <v>75</v>
      </c>
      <c r="J4" s="239">
        <v>76</v>
      </c>
      <c r="K4" s="239">
        <v>128</v>
      </c>
      <c r="L4" s="239">
        <v>0</v>
      </c>
      <c r="M4" s="36">
        <v>204</v>
      </c>
      <c r="N4" s="36">
        <v>426</v>
      </c>
      <c r="O4" s="29"/>
      <c r="P4" s="222">
        <v>40</v>
      </c>
      <c r="Q4" s="223">
        <v>77</v>
      </c>
      <c r="R4" s="223">
        <v>1</v>
      </c>
      <c r="S4" s="223">
        <v>0</v>
      </c>
      <c r="T4" s="222">
        <v>19</v>
      </c>
      <c r="U4" s="222">
        <v>18</v>
      </c>
      <c r="V4" s="165"/>
      <c r="W4" s="165"/>
    </row>
    <row r="5" spans="1:23" ht="18" customHeight="1" x14ac:dyDescent="0.25">
      <c r="A5" s="239" t="s">
        <v>140</v>
      </c>
      <c r="B5" s="239">
        <v>123</v>
      </c>
      <c r="C5" s="239">
        <v>13</v>
      </c>
      <c r="D5" s="239">
        <v>0</v>
      </c>
      <c r="E5" s="36">
        <v>136</v>
      </c>
      <c r="F5" s="36">
        <v>20</v>
      </c>
      <c r="G5" s="36">
        <v>58</v>
      </c>
      <c r="H5" s="36">
        <v>0</v>
      </c>
      <c r="I5" s="36">
        <v>78</v>
      </c>
      <c r="J5" s="239">
        <v>82</v>
      </c>
      <c r="K5" s="239">
        <v>139</v>
      </c>
      <c r="L5" s="239">
        <v>0</v>
      </c>
      <c r="M5" s="36">
        <v>221</v>
      </c>
      <c r="N5" s="36">
        <v>435</v>
      </c>
      <c r="O5" s="29"/>
      <c r="P5" s="216">
        <v>75</v>
      </c>
      <c r="Q5" s="217">
        <v>36</v>
      </c>
      <c r="R5" s="217">
        <v>1</v>
      </c>
      <c r="S5" s="217">
        <v>1</v>
      </c>
      <c r="T5" s="216">
        <v>14</v>
      </c>
      <c r="U5" s="216">
        <v>14</v>
      </c>
      <c r="V5" s="239"/>
      <c r="W5" s="239"/>
    </row>
    <row r="6" spans="1:23" ht="18" customHeight="1" x14ac:dyDescent="0.25">
      <c r="A6" s="239" t="s">
        <v>141</v>
      </c>
      <c r="B6" s="239">
        <v>121</v>
      </c>
      <c r="C6" s="239">
        <v>20</v>
      </c>
      <c r="D6" s="239">
        <v>0</v>
      </c>
      <c r="E6" s="36">
        <v>141</v>
      </c>
      <c r="F6" s="36">
        <v>19</v>
      </c>
      <c r="G6" s="36">
        <v>54</v>
      </c>
      <c r="H6" s="36">
        <v>0</v>
      </c>
      <c r="I6" s="36">
        <v>73</v>
      </c>
      <c r="J6" s="239">
        <v>72</v>
      </c>
      <c r="K6" s="239">
        <v>106</v>
      </c>
      <c r="L6" s="239">
        <v>0</v>
      </c>
      <c r="M6" s="36">
        <v>178</v>
      </c>
      <c r="N6" s="36">
        <v>392</v>
      </c>
      <c r="O6" s="29"/>
      <c r="P6" s="216">
        <v>38</v>
      </c>
      <c r="Q6" s="217">
        <v>21</v>
      </c>
      <c r="R6" s="217">
        <v>1</v>
      </c>
      <c r="S6" s="217">
        <v>0</v>
      </c>
      <c r="T6" s="216">
        <v>16</v>
      </c>
      <c r="U6" s="216">
        <v>32</v>
      </c>
      <c r="V6" s="239"/>
      <c r="W6" s="239"/>
    </row>
    <row r="7" spans="1:23" ht="18" customHeight="1" thickBot="1" x14ac:dyDescent="0.3">
      <c r="A7" s="239" t="s">
        <v>142</v>
      </c>
      <c r="B7" s="239">
        <v>138</v>
      </c>
      <c r="C7" s="239">
        <v>17</v>
      </c>
      <c r="D7" s="239">
        <v>0</v>
      </c>
      <c r="E7" s="36">
        <v>155</v>
      </c>
      <c r="F7" s="36">
        <v>22</v>
      </c>
      <c r="G7" s="36">
        <v>44</v>
      </c>
      <c r="H7" s="36">
        <v>0</v>
      </c>
      <c r="I7" s="36">
        <v>66</v>
      </c>
      <c r="J7" s="239">
        <v>67</v>
      </c>
      <c r="K7" s="239">
        <v>119</v>
      </c>
      <c r="L7" s="239">
        <v>0</v>
      </c>
      <c r="M7" s="36">
        <v>186</v>
      </c>
      <c r="N7" s="36">
        <v>407</v>
      </c>
      <c r="O7" s="29"/>
      <c r="P7" s="216">
        <v>45</v>
      </c>
      <c r="Q7" s="217">
        <v>27</v>
      </c>
      <c r="R7" s="217">
        <v>0</v>
      </c>
      <c r="S7" s="217">
        <v>0</v>
      </c>
      <c r="T7" s="216">
        <v>22</v>
      </c>
      <c r="U7" s="216">
        <v>18</v>
      </c>
      <c r="V7" s="239"/>
      <c r="W7" s="239"/>
    </row>
    <row r="8" spans="1:23" ht="18" customHeight="1" thickBot="1" x14ac:dyDescent="0.3">
      <c r="A8" s="36" t="s">
        <v>28</v>
      </c>
      <c r="B8" s="39">
        <v>513</v>
      </c>
      <c r="C8" s="39">
        <v>66</v>
      </c>
      <c r="D8" s="39">
        <v>0</v>
      </c>
      <c r="E8" s="36">
        <v>579</v>
      </c>
      <c r="F8" s="36">
        <v>82</v>
      </c>
      <c r="G8" s="36">
        <v>210</v>
      </c>
      <c r="H8" s="36">
        <v>0</v>
      </c>
      <c r="I8" s="36">
        <v>292</v>
      </c>
      <c r="J8" s="39">
        <v>297</v>
      </c>
      <c r="K8" s="39">
        <v>492</v>
      </c>
      <c r="L8" s="39">
        <v>0</v>
      </c>
      <c r="M8" s="36">
        <v>789</v>
      </c>
      <c r="N8" s="112">
        <v>1660</v>
      </c>
      <c r="O8" s="235" t="s">
        <v>0</v>
      </c>
      <c r="P8" s="234">
        <v>198</v>
      </c>
      <c r="Q8" s="218">
        <v>161</v>
      </c>
      <c r="R8" s="218">
        <v>3</v>
      </c>
      <c r="S8" s="218">
        <v>1</v>
      </c>
      <c r="T8" s="216">
        <v>71</v>
      </c>
      <c r="U8" s="216">
        <v>82</v>
      </c>
      <c r="V8" s="239"/>
      <c r="W8" s="239"/>
    </row>
    <row r="9" spans="1:23" x14ac:dyDescent="0.25">
      <c r="A9" s="36" t="s">
        <v>26</v>
      </c>
      <c r="B9" s="40">
        <v>0.88601036269430056</v>
      </c>
      <c r="C9" s="40">
        <v>0.11398963730569948</v>
      </c>
      <c r="D9" s="40">
        <v>0</v>
      </c>
      <c r="E9" s="41"/>
      <c r="F9" s="41">
        <v>0.28082191780821919</v>
      </c>
      <c r="G9" s="41">
        <v>0.71917808219178081</v>
      </c>
      <c r="H9" s="41">
        <v>0</v>
      </c>
      <c r="I9" s="41"/>
      <c r="J9" s="40">
        <v>0.37642585551330798</v>
      </c>
      <c r="K9" s="40">
        <v>0.62357414448669202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0.30903614457831324</v>
      </c>
      <c r="C10" s="40">
        <v>3.9759036144578312E-2</v>
      </c>
      <c r="D10" s="40">
        <v>0</v>
      </c>
      <c r="E10" s="41">
        <v>0.34879518072289156</v>
      </c>
      <c r="F10" s="41">
        <v>4.9397590361445781E-2</v>
      </c>
      <c r="G10" s="41">
        <v>0.12650602409638553</v>
      </c>
      <c r="H10" s="41">
        <v>0</v>
      </c>
      <c r="I10" s="41">
        <v>0.17590361445783131</v>
      </c>
      <c r="J10" s="40">
        <v>0.17891566265060241</v>
      </c>
      <c r="K10" s="40">
        <v>0.29638554216867469</v>
      </c>
      <c r="L10" s="40">
        <v>0</v>
      </c>
      <c r="M10" s="41">
        <v>0.47530120481927712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130</v>
      </c>
      <c r="B11" s="239">
        <v>0.92900000000000005</v>
      </c>
      <c r="C11" s="239">
        <v>0.82499999999999996</v>
      </c>
      <c r="D11" s="239">
        <v>0</v>
      </c>
      <c r="E11" s="36">
        <v>0.93400000000000005</v>
      </c>
      <c r="F11" s="36">
        <v>0.93200000000000005</v>
      </c>
      <c r="G11" s="36">
        <v>0.91700000000000004</v>
      </c>
      <c r="H11" s="36">
        <v>0</v>
      </c>
      <c r="I11" s="36">
        <v>0.94499999999999995</v>
      </c>
      <c r="J11" s="239">
        <v>0.90100000000000002</v>
      </c>
      <c r="K11" s="239">
        <v>0.88300000000000001</v>
      </c>
      <c r="L11" s="239">
        <v>0</v>
      </c>
      <c r="M11" s="36">
        <v>0.89</v>
      </c>
      <c r="N11" s="36">
        <v>0.95399999999999996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239">
        <v>0</v>
      </c>
      <c r="C12" s="239">
        <v>0</v>
      </c>
      <c r="D12" s="239">
        <v>0</v>
      </c>
      <c r="E12" s="36">
        <v>0</v>
      </c>
      <c r="F12" s="36">
        <v>0</v>
      </c>
      <c r="G12" s="36">
        <v>1</v>
      </c>
      <c r="H12" s="36">
        <v>0</v>
      </c>
      <c r="I12" s="36">
        <v>1</v>
      </c>
      <c r="J12" s="239">
        <v>0</v>
      </c>
      <c r="K12" s="239">
        <v>0</v>
      </c>
      <c r="L12" s="239">
        <v>0</v>
      </c>
      <c r="M12" s="36">
        <v>0</v>
      </c>
      <c r="N12" s="36">
        <v>1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0</v>
      </c>
      <c r="C13" s="40">
        <v>0</v>
      </c>
      <c r="D13" s="40">
        <v>0</v>
      </c>
      <c r="E13" s="41">
        <v>0</v>
      </c>
      <c r="F13" s="41">
        <v>0</v>
      </c>
      <c r="G13" s="41">
        <v>4.7619047619047623E-3</v>
      </c>
      <c r="H13" s="41">
        <v>0</v>
      </c>
      <c r="I13" s="41">
        <v>3.4246575342465752E-3</v>
      </c>
      <c r="J13" s="40">
        <v>0</v>
      </c>
      <c r="K13" s="40">
        <v>0</v>
      </c>
      <c r="L13" s="40">
        <v>0</v>
      </c>
      <c r="M13" s="41">
        <v>0</v>
      </c>
      <c r="N13" s="41">
        <v>6.0240963855421692E-4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239">
        <v>485</v>
      </c>
      <c r="C14" s="239">
        <v>63</v>
      </c>
      <c r="D14" s="239">
        <v>0</v>
      </c>
      <c r="E14" s="36">
        <v>548</v>
      </c>
      <c r="F14" s="36">
        <v>81</v>
      </c>
      <c r="G14" s="36">
        <v>207</v>
      </c>
      <c r="H14" s="36">
        <v>0</v>
      </c>
      <c r="I14" s="36">
        <v>288</v>
      </c>
      <c r="J14" s="239">
        <v>291</v>
      </c>
      <c r="K14" s="239">
        <v>464</v>
      </c>
      <c r="L14" s="239">
        <v>0</v>
      </c>
      <c r="M14" s="36">
        <v>755</v>
      </c>
      <c r="N14" s="36">
        <v>1591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0.94541910331384016</v>
      </c>
      <c r="C15" s="40">
        <v>0.95454545454545459</v>
      </c>
      <c r="D15" s="40">
        <v>0</v>
      </c>
      <c r="E15" s="41">
        <v>0.94645941278065626</v>
      </c>
      <c r="F15" s="41">
        <v>0.98780487804878048</v>
      </c>
      <c r="G15" s="41">
        <v>0.98571428571428577</v>
      </c>
      <c r="H15" s="41">
        <v>0</v>
      </c>
      <c r="I15" s="41">
        <v>0.98630136986301364</v>
      </c>
      <c r="J15" s="40">
        <v>0.97979797979797978</v>
      </c>
      <c r="K15" s="40">
        <v>0.94308943089430897</v>
      </c>
      <c r="L15" s="40">
        <v>0</v>
      </c>
      <c r="M15" s="41">
        <v>0.95690747782002539</v>
      </c>
      <c r="N15" s="41">
        <v>0.95843373493975903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239">
        <v>19</v>
      </c>
      <c r="C16" s="239">
        <v>3</v>
      </c>
      <c r="D16" s="239">
        <v>0</v>
      </c>
      <c r="E16" s="36">
        <v>22</v>
      </c>
      <c r="F16" s="36">
        <v>1</v>
      </c>
      <c r="G16" s="36">
        <v>0</v>
      </c>
      <c r="H16" s="36">
        <v>0</v>
      </c>
      <c r="I16" s="36">
        <v>1</v>
      </c>
      <c r="J16" s="239">
        <v>0</v>
      </c>
      <c r="K16" s="239">
        <v>15</v>
      </c>
      <c r="L16" s="239">
        <v>0</v>
      </c>
      <c r="M16" s="36">
        <v>15</v>
      </c>
      <c r="N16" s="36">
        <v>38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3.7037037037037035E-2</v>
      </c>
      <c r="C17" s="40">
        <v>4.5454545454545456E-2</v>
      </c>
      <c r="D17" s="40">
        <v>0</v>
      </c>
      <c r="E17" s="41">
        <v>3.7996545768566495E-2</v>
      </c>
      <c r="F17" s="41">
        <v>1.2195121951219513E-2</v>
      </c>
      <c r="G17" s="41">
        <v>0</v>
      </c>
      <c r="H17" s="41">
        <v>0</v>
      </c>
      <c r="I17" s="41">
        <v>3.4246575342465752E-3</v>
      </c>
      <c r="J17" s="40">
        <v>0</v>
      </c>
      <c r="K17" s="40">
        <v>3.048780487804878E-2</v>
      </c>
      <c r="L17" s="40">
        <v>0</v>
      </c>
      <c r="M17" s="41">
        <v>1.9011406844106463E-2</v>
      </c>
      <c r="N17" s="41">
        <v>2.289156626506024E-2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239">
        <v>5</v>
      </c>
      <c r="C18" s="239">
        <v>0</v>
      </c>
      <c r="D18" s="239">
        <v>0</v>
      </c>
      <c r="E18" s="36">
        <v>5</v>
      </c>
      <c r="F18" s="36">
        <v>0</v>
      </c>
      <c r="G18" s="36">
        <v>0</v>
      </c>
      <c r="H18" s="36">
        <v>0</v>
      </c>
      <c r="I18" s="36">
        <v>0</v>
      </c>
      <c r="J18" s="239">
        <v>1</v>
      </c>
      <c r="K18" s="239">
        <v>8</v>
      </c>
      <c r="L18" s="239">
        <v>0</v>
      </c>
      <c r="M18" s="36">
        <v>9</v>
      </c>
      <c r="N18" s="36">
        <v>14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9.7465886939571145E-3</v>
      </c>
      <c r="C19" s="40">
        <v>0</v>
      </c>
      <c r="D19" s="40">
        <v>0</v>
      </c>
      <c r="E19" s="41">
        <v>8.6355785837651123E-3</v>
      </c>
      <c r="F19" s="41">
        <v>0</v>
      </c>
      <c r="G19" s="41">
        <v>0</v>
      </c>
      <c r="H19" s="41">
        <v>0</v>
      </c>
      <c r="I19" s="41">
        <v>0</v>
      </c>
      <c r="J19" s="40">
        <v>3.3670033670033669E-3</v>
      </c>
      <c r="K19" s="40">
        <v>1.6260162601626018E-2</v>
      </c>
      <c r="L19" s="40">
        <v>0</v>
      </c>
      <c r="M19" s="41">
        <v>1.1406844106463879E-2</v>
      </c>
      <c r="N19" s="41">
        <v>8.4337349397590362E-3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239">
        <v>4</v>
      </c>
      <c r="C20" s="239">
        <v>0</v>
      </c>
      <c r="D20" s="239">
        <v>0</v>
      </c>
      <c r="E20" s="36">
        <v>4</v>
      </c>
      <c r="F20" s="36">
        <v>0</v>
      </c>
      <c r="G20" s="36">
        <v>1</v>
      </c>
      <c r="H20" s="36">
        <v>0</v>
      </c>
      <c r="I20" s="36">
        <v>1</v>
      </c>
      <c r="J20" s="239">
        <v>0</v>
      </c>
      <c r="K20" s="239">
        <v>4</v>
      </c>
      <c r="L20" s="239">
        <v>0</v>
      </c>
      <c r="M20" s="36">
        <v>4</v>
      </c>
      <c r="N20" s="36">
        <v>9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7.7972709551656916E-3</v>
      </c>
      <c r="C21" s="40">
        <v>0</v>
      </c>
      <c r="D21" s="40">
        <v>0</v>
      </c>
      <c r="E21" s="41">
        <v>6.9084628670120895E-3</v>
      </c>
      <c r="F21" s="41">
        <v>0</v>
      </c>
      <c r="G21" s="41">
        <v>4.7619047619047623E-3</v>
      </c>
      <c r="H21" s="41">
        <v>0</v>
      </c>
      <c r="I21" s="41">
        <v>3.4246575342465752E-3</v>
      </c>
      <c r="J21" s="40">
        <v>0</v>
      </c>
      <c r="K21" s="40">
        <v>8.130081300813009E-3</v>
      </c>
      <c r="L21" s="40">
        <v>0</v>
      </c>
      <c r="M21" s="41">
        <v>5.0697084917617234E-3</v>
      </c>
      <c r="N21" s="41">
        <v>5.4216867469879517E-3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239">
        <v>0</v>
      </c>
      <c r="C22" s="239">
        <v>0</v>
      </c>
      <c r="D22" s="239">
        <v>0</v>
      </c>
      <c r="E22" s="36">
        <v>0</v>
      </c>
      <c r="F22" s="36">
        <v>0</v>
      </c>
      <c r="G22" s="36">
        <v>1</v>
      </c>
      <c r="H22" s="36">
        <v>0</v>
      </c>
      <c r="I22" s="36">
        <v>1</v>
      </c>
      <c r="J22" s="239">
        <v>5</v>
      </c>
      <c r="K22" s="239">
        <v>1</v>
      </c>
      <c r="L22" s="239">
        <v>0</v>
      </c>
      <c r="M22" s="36">
        <v>6</v>
      </c>
      <c r="N22" s="36">
        <v>7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0</v>
      </c>
      <c r="G23" s="41">
        <v>4.7619047619047623E-3</v>
      </c>
      <c r="H23" s="41">
        <v>0</v>
      </c>
      <c r="I23" s="41">
        <v>3.4246575342465752E-3</v>
      </c>
      <c r="J23" s="40">
        <v>1.6835016835016835E-2</v>
      </c>
      <c r="K23" s="40">
        <v>2.0325203252032522E-3</v>
      </c>
      <c r="L23" s="40">
        <v>0</v>
      </c>
      <c r="M23" s="41">
        <v>7.6045627376425855E-3</v>
      </c>
      <c r="N23" s="41">
        <v>4.2168674698795181E-3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187</v>
      </c>
      <c r="Q24" s="225">
        <v>151</v>
      </c>
      <c r="R24" s="225">
        <v>2</v>
      </c>
      <c r="S24" s="225">
        <v>1</v>
      </c>
      <c r="T24" s="225">
        <v>63</v>
      </c>
      <c r="U24" s="225">
        <v>67</v>
      </c>
      <c r="V24" s="225"/>
      <c r="W24" s="226"/>
    </row>
    <row r="25" spans="1:23" x14ac:dyDescent="0.25">
      <c r="A25" s="164" t="s">
        <v>98</v>
      </c>
      <c r="P25" s="227">
        <v>0.94444444444444442</v>
      </c>
      <c r="Q25" s="220">
        <v>0.93788819875776397</v>
      </c>
      <c r="R25" s="220">
        <v>0.66666666666666663</v>
      </c>
      <c r="S25" s="220">
        <v>1</v>
      </c>
      <c r="T25" s="220">
        <v>0.88732394366197187</v>
      </c>
      <c r="U25" s="220">
        <v>0.81707317073170727</v>
      </c>
      <c r="V25" s="220"/>
      <c r="W25" s="228"/>
    </row>
    <row r="26" spans="1:23" x14ac:dyDescent="0.25">
      <c r="A26" s="164" t="s">
        <v>99</v>
      </c>
      <c r="P26" s="229">
        <v>11</v>
      </c>
      <c r="Q26" s="219">
        <v>10</v>
      </c>
      <c r="R26" s="219">
        <v>1</v>
      </c>
      <c r="S26" s="219">
        <v>0</v>
      </c>
      <c r="T26" s="219">
        <v>8</v>
      </c>
      <c r="U26" s="219">
        <v>15</v>
      </c>
      <c r="V26" s="219"/>
      <c r="W26" s="230"/>
    </row>
    <row r="27" spans="1:23" ht="15.75" thickBot="1" x14ac:dyDescent="0.3">
      <c r="A27" s="164" t="s">
        <v>100</v>
      </c>
      <c r="P27" s="231">
        <v>5.5555555555555552E-2</v>
      </c>
      <c r="Q27" s="232">
        <v>6.2111801242236024E-2</v>
      </c>
      <c r="R27" s="232">
        <v>0.33333333333333331</v>
      </c>
      <c r="S27" s="232">
        <v>0</v>
      </c>
      <c r="T27" s="232">
        <v>0.11267605633802817</v>
      </c>
      <c r="U27" s="232">
        <v>0.18292682926829268</v>
      </c>
      <c r="V27" s="232"/>
      <c r="W27" s="233"/>
    </row>
  </sheetData>
  <mergeCells count="11">
    <mergeCell ref="R1:S1"/>
    <mergeCell ref="T1:U1"/>
    <mergeCell ref="V1:W1"/>
    <mergeCell ref="B2:E2"/>
    <mergeCell ref="F2:I2"/>
    <mergeCell ref="J2:M2"/>
    <mergeCell ref="B1:E1"/>
    <mergeCell ref="F1:I1"/>
    <mergeCell ref="J1:M1"/>
    <mergeCell ref="N1:N2"/>
    <mergeCell ref="P1:Q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221-AE3E-4F81-845D-9F8EFF6A5154}">
  <dimension ref="A1:I52"/>
  <sheetViews>
    <sheetView zoomScale="60" zoomScaleNormal="60" workbookViewId="0">
      <selection activeCell="G4" sqref="G4:G53"/>
    </sheetView>
  </sheetViews>
  <sheetFormatPr defaultRowHeight="15" x14ac:dyDescent="0.25"/>
  <cols>
    <col min="1" max="1" width="13.85546875" style="28" customWidth="1"/>
    <col min="2" max="9" width="22.7109375" customWidth="1"/>
    <col min="10" max="10" width="14.7109375" customWidth="1"/>
  </cols>
  <sheetData>
    <row r="1" spans="1:9" ht="19.5" x14ac:dyDescent="0.3">
      <c r="A1" s="198"/>
      <c r="B1" s="301" t="s">
        <v>110</v>
      </c>
      <c r="C1" s="302"/>
      <c r="D1" s="301" t="s">
        <v>123</v>
      </c>
      <c r="E1" s="302"/>
      <c r="F1" s="301" t="s">
        <v>116</v>
      </c>
      <c r="G1" s="302"/>
      <c r="H1" s="301" t="s">
        <v>113</v>
      </c>
      <c r="I1" s="302"/>
    </row>
    <row r="2" spans="1:9" x14ac:dyDescent="0.25">
      <c r="A2" s="201"/>
      <c r="B2" s="210" t="s">
        <v>101</v>
      </c>
      <c r="C2" s="208" t="s">
        <v>102</v>
      </c>
      <c r="D2" s="207" t="s">
        <v>104</v>
      </c>
      <c r="E2" s="209" t="s">
        <v>103</v>
      </c>
      <c r="F2" s="210" t="s">
        <v>102</v>
      </c>
      <c r="G2" s="208" t="s">
        <v>101</v>
      </c>
      <c r="H2" s="207" t="s">
        <v>102</v>
      </c>
      <c r="I2" s="208" t="s">
        <v>101</v>
      </c>
    </row>
    <row r="3" spans="1:9" ht="15.75" thickBot="1" x14ac:dyDescent="0.3">
      <c r="A3" s="201"/>
      <c r="B3" s="215"/>
      <c r="C3" s="213"/>
      <c r="D3" s="212"/>
      <c r="E3" s="214"/>
      <c r="F3" s="215"/>
      <c r="G3" s="213"/>
      <c r="H3" s="212"/>
      <c r="I3" s="213"/>
    </row>
    <row r="4" spans="1:9" x14ac:dyDescent="0.25">
      <c r="A4" s="236" t="s">
        <v>48</v>
      </c>
      <c r="B4" s="107">
        <v>3</v>
      </c>
      <c r="C4" s="170">
        <v>9</v>
      </c>
      <c r="D4" s="118">
        <v>0</v>
      </c>
      <c r="E4" s="186">
        <v>0</v>
      </c>
      <c r="F4" s="107">
        <v>3</v>
      </c>
      <c r="G4" s="170">
        <v>1</v>
      </c>
      <c r="H4" s="118"/>
      <c r="I4" s="170"/>
    </row>
    <row r="5" spans="1:9" x14ac:dyDescent="0.25">
      <c r="A5" s="237" t="s">
        <v>49</v>
      </c>
      <c r="B5" s="108">
        <v>8</v>
      </c>
      <c r="C5" s="171">
        <v>4</v>
      </c>
      <c r="D5" s="98">
        <v>0</v>
      </c>
      <c r="E5" s="182">
        <v>0</v>
      </c>
      <c r="F5" s="108">
        <v>3</v>
      </c>
      <c r="G5" s="171">
        <v>2</v>
      </c>
      <c r="H5" s="98"/>
      <c r="I5" s="171"/>
    </row>
    <row r="6" spans="1:9" x14ac:dyDescent="0.25">
      <c r="A6" s="237" t="s">
        <v>50</v>
      </c>
      <c r="B6" s="108">
        <v>2</v>
      </c>
      <c r="C6" s="171">
        <v>5</v>
      </c>
      <c r="D6" s="98">
        <v>0</v>
      </c>
      <c r="E6" s="182">
        <v>0</v>
      </c>
      <c r="F6" s="108">
        <v>1</v>
      </c>
      <c r="G6" s="171">
        <v>0</v>
      </c>
      <c r="H6" s="98"/>
      <c r="I6" s="171"/>
    </row>
    <row r="7" spans="1:9" x14ac:dyDescent="0.25">
      <c r="A7" s="237" t="s">
        <v>51</v>
      </c>
      <c r="B7" s="108">
        <v>9</v>
      </c>
      <c r="C7" s="171">
        <v>6</v>
      </c>
      <c r="D7" s="98">
        <v>0</v>
      </c>
      <c r="E7" s="182">
        <v>0</v>
      </c>
      <c r="F7" s="108">
        <v>6</v>
      </c>
      <c r="G7" s="171">
        <v>9</v>
      </c>
      <c r="H7" s="98"/>
      <c r="I7" s="171"/>
    </row>
    <row r="8" spans="1:9" x14ac:dyDescent="0.25">
      <c r="A8" s="237" t="s">
        <v>52</v>
      </c>
      <c r="B8" s="108">
        <v>15</v>
      </c>
      <c r="C8" s="171">
        <v>10</v>
      </c>
      <c r="D8" s="98">
        <v>0</v>
      </c>
      <c r="E8" s="182">
        <v>0</v>
      </c>
      <c r="F8" s="108">
        <v>8</v>
      </c>
      <c r="G8" s="171">
        <v>6</v>
      </c>
      <c r="H8" s="98"/>
      <c r="I8" s="171"/>
    </row>
    <row r="9" spans="1:9" x14ac:dyDescent="0.25">
      <c r="A9" s="237" t="s">
        <v>53</v>
      </c>
      <c r="B9" s="108">
        <v>23</v>
      </c>
      <c r="C9" s="171">
        <v>125</v>
      </c>
      <c r="D9" s="98">
        <v>0</v>
      </c>
      <c r="E9" s="182">
        <v>0</v>
      </c>
      <c r="F9" s="108">
        <v>9</v>
      </c>
      <c r="G9" s="171">
        <v>13</v>
      </c>
      <c r="H9" s="98"/>
      <c r="I9" s="171"/>
    </row>
    <row r="10" spans="1:9" x14ac:dyDescent="0.25">
      <c r="A10" s="237" t="s">
        <v>54</v>
      </c>
      <c r="B10" s="108">
        <v>26</v>
      </c>
      <c r="C10" s="171">
        <v>16</v>
      </c>
      <c r="D10" s="98">
        <v>0</v>
      </c>
      <c r="E10" s="182">
        <v>0</v>
      </c>
      <c r="F10" s="108">
        <v>3</v>
      </c>
      <c r="G10" s="171">
        <v>13</v>
      </c>
      <c r="H10" s="98"/>
      <c r="I10" s="171"/>
    </row>
    <row r="11" spans="1:9" x14ac:dyDescent="0.25">
      <c r="A11" s="237" t="s">
        <v>55</v>
      </c>
      <c r="B11" s="108">
        <v>16</v>
      </c>
      <c r="C11" s="171">
        <v>9</v>
      </c>
      <c r="D11" s="98">
        <v>1</v>
      </c>
      <c r="E11" s="182">
        <v>0</v>
      </c>
      <c r="F11" s="108">
        <v>8</v>
      </c>
      <c r="G11" s="171">
        <v>3</v>
      </c>
      <c r="H11" s="98"/>
      <c r="I11" s="171"/>
    </row>
    <row r="12" spans="1:9" x14ac:dyDescent="0.25">
      <c r="A12" s="237" t="s">
        <v>56</v>
      </c>
      <c r="B12" s="108">
        <v>12</v>
      </c>
      <c r="C12" s="171">
        <v>20</v>
      </c>
      <c r="D12" s="98">
        <v>0</v>
      </c>
      <c r="E12" s="182">
        <v>0</v>
      </c>
      <c r="F12" s="108">
        <v>7</v>
      </c>
      <c r="G12" s="171">
        <v>7</v>
      </c>
      <c r="H12" s="98"/>
      <c r="I12" s="171"/>
    </row>
    <row r="13" spans="1:9" x14ac:dyDescent="0.25">
      <c r="A13" s="237" t="s">
        <v>57</v>
      </c>
      <c r="B13" s="108">
        <v>17</v>
      </c>
      <c r="C13" s="171">
        <v>28</v>
      </c>
      <c r="D13" s="98">
        <v>0</v>
      </c>
      <c r="E13" s="182">
        <v>0</v>
      </c>
      <c r="F13" s="108">
        <v>14</v>
      </c>
      <c r="G13" s="171">
        <v>12</v>
      </c>
      <c r="H13" s="98"/>
      <c r="I13" s="171"/>
    </row>
    <row r="14" spans="1:9" x14ac:dyDescent="0.25">
      <c r="A14" s="237" t="s">
        <v>58</v>
      </c>
      <c r="B14" s="108">
        <v>38</v>
      </c>
      <c r="C14" s="171">
        <v>32</v>
      </c>
      <c r="D14" s="98">
        <v>0</v>
      </c>
      <c r="E14" s="182">
        <v>0</v>
      </c>
      <c r="F14" s="108">
        <v>6</v>
      </c>
      <c r="G14" s="171">
        <v>7</v>
      </c>
      <c r="H14" s="98"/>
      <c r="I14" s="171"/>
    </row>
    <row r="15" spans="1:9" x14ac:dyDescent="0.25">
      <c r="A15" s="237" t="s">
        <v>59</v>
      </c>
      <c r="B15" s="108">
        <v>22</v>
      </c>
      <c r="C15" s="171">
        <v>23</v>
      </c>
      <c r="D15" s="98">
        <v>0</v>
      </c>
      <c r="E15" s="182">
        <v>0</v>
      </c>
      <c r="F15" s="108">
        <v>8</v>
      </c>
      <c r="G15" s="171">
        <v>11</v>
      </c>
      <c r="H15" s="98"/>
      <c r="I15" s="171"/>
    </row>
    <row r="16" spans="1:9" x14ac:dyDescent="0.25">
      <c r="A16" s="237" t="s">
        <v>60</v>
      </c>
      <c r="B16" s="108">
        <v>29</v>
      </c>
      <c r="C16" s="171">
        <v>34</v>
      </c>
      <c r="D16" s="98">
        <v>0</v>
      </c>
      <c r="E16" s="182">
        <v>0</v>
      </c>
      <c r="F16" s="108">
        <v>22</v>
      </c>
      <c r="G16" s="171">
        <v>14</v>
      </c>
      <c r="H16" s="98"/>
      <c r="I16" s="171"/>
    </row>
    <row r="17" spans="1:9" x14ac:dyDescent="0.25">
      <c r="A17" s="237" t="s">
        <v>61</v>
      </c>
      <c r="B17" s="108">
        <v>35</v>
      </c>
      <c r="C17" s="171">
        <v>64</v>
      </c>
      <c r="D17" s="98">
        <v>0</v>
      </c>
      <c r="E17" s="182">
        <v>0</v>
      </c>
      <c r="F17" s="108">
        <v>7</v>
      </c>
      <c r="G17" s="171">
        <v>10</v>
      </c>
      <c r="H17" s="98"/>
      <c r="I17" s="171"/>
    </row>
    <row r="18" spans="1:9" x14ac:dyDescent="0.25">
      <c r="A18" s="237" t="s">
        <v>62</v>
      </c>
      <c r="B18" s="108">
        <v>45</v>
      </c>
      <c r="C18" s="171">
        <v>28</v>
      </c>
      <c r="D18" s="98">
        <v>0</v>
      </c>
      <c r="E18" s="182">
        <v>0</v>
      </c>
      <c r="F18" s="108">
        <v>10</v>
      </c>
      <c r="G18" s="171">
        <v>10</v>
      </c>
      <c r="H18" s="98"/>
      <c r="I18" s="171"/>
    </row>
    <row r="19" spans="1:9" x14ac:dyDescent="0.25">
      <c r="A19" s="237" t="s">
        <v>63</v>
      </c>
      <c r="B19" s="108">
        <v>26</v>
      </c>
      <c r="C19" s="171">
        <v>30</v>
      </c>
      <c r="D19" s="98">
        <v>0</v>
      </c>
      <c r="E19" s="182">
        <v>0</v>
      </c>
      <c r="F19" s="108">
        <v>12</v>
      </c>
      <c r="G19" s="171">
        <v>19</v>
      </c>
      <c r="H19" s="98"/>
      <c r="I19" s="171"/>
    </row>
    <row r="20" spans="1:9" x14ac:dyDescent="0.25">
      <c r="A20" s="237" t="s">
        <v>64</v>
      </c>
      <c r="B20" s="108">
        <v>61</v>
      </c>
      <c r="C20" s="171">
        <v>21</v>
      </c>
      <c r="D20" s="98">
        <v>1</v>
      </c>
      <c r="E20" s="182">
        <v>0</v>
      </c>
      <c r="F20" s="108">
        <v>12</v>
      </c>
      <c r="G20" s="171">
        <v>12</v>
      </c>
      <c r="H20" s="98"/>
      <c r="I20" s="171"/>
    </row>
    <row r="21" spans="1:9" x14ac:dyDescent="0.25">
      <c r="A21" s="237" t="s">
        <v>65</v>
      </c>
      <c r="B21" s="108">
        <v>42</v>
      </c>
      <c r="C21" s="171">
        <v>22</v>
      </c>
      <c r="D21" s="98">
        <v>0</v>
      </c>
      <c r="E21" s="182">
        <v>0</v>
      </c>
      <c r="F21" s="108">
        <v>27</v>
      </c>
      <c r="G21" s="171">
        <v>21</v>
      </c>
      <c r="H21" s="98"/>
      <c r="I21" s="171"/>
    </row>
    <row r="22" spans="1:9" x14ac:dyDescent="0.25">
      <c r="A22" s="237" t="s">
        <v>66</v>
      </c>
      <c r="B22" s="108">
        <v>31</v>
      </c>
      <c r="C22" s="171">
        <v>29</v>
      </c>
      <c r="D22" s="98">
        <v>0</v>
      </c>
      <c r="E22" s="182">
        <v>0</v>
      </c>
      <c r="F22" s="108">
        <v>9</v>
      </c>
      <c r="G22" s="171">
        <v>13</v>
      </c>
      <c r="H22" s="98"/>
      <c r="I22" s="171"/>
    </row>
    <row r="23" spans="1:9" x14ac:dyDescent="0.25">
      <c r="A23" s="237" t="s">
        <v>67</v>
      </c>
      <c r="B23" s="108">
        <v>30</v>
      </c>
      <c r="C23" s="171">
        <v>39</v>
      </c>
      <c r="D23" s="98">
        <v>0</v>
      </c>
      <c r="E23" s="182">
        <v>0</v>
      </c>
      <c r="F23" s="108">
        <v>18</v>
      </c>
      <c r="G23" s="171">
        <v>11</v>
      </c>
      <c r="H23" s="98"/>
      <c r="I23" s="171"/>
    </row>
    <row r="24" spans="1:9" x14ac:dyDescent="0.25">
      <c r="A24" s="237" t="s">
        <v>68</v>
      </c>
      <c r="B24" s="108">
        <v>41</v>
      </c>
      <c r="C24" s="171">
        <v>39</v>
      </c>
      <c r="D24" s="98">
        <v>0</v>
      </c>
      <c r="E24" s="182">
        <v>0</v>
      </c>
      <c r="F24" s="108">
        <v>21</v>
      </c>
      <c r="G24" s="171">
        <v>29</v>
      </c>
      <c r="H24" s="98"/>
      <c r="I24" s="171"/>
    </row>
    <row r="25" spans="1:9" x14ac:dyDescent="0.25">
      <c r="A25" s="237" t="s">
        <v>69</v>
      </c>
      <c r="B25" s="108">
        <v>38</v>
      </c>
      <c r="C25" s="171">
        <v>74</v>
      </c>
      <c r="D25" s="98">
        <v>1</v>
      </c>
      <c r="E25" s="182">
        <v>0</v>
      </c>
      <c r="F25" s="108">
        <v>19</v>
      </c>
      <c r="G25" s="171">
        <v>16</v>
      </c>
      <c r="H25" s="98"/>
      <c r="I25" s="171"/>
    </row>
    <row r="26" spans="1:9" x14ac:dyDescent="0.25">
      <c r="A26" s="237" t="s">
        <v>70</v>
      </c>
      <c r="B26" s="108">
        <v>72</v>
      </c>
      <c r="C26" s="171">
        <v>32</v>
      </c>
      <c r="D26" s="98">
        <v>1</v>
      </c>
      <c r="E26" s="182">
        <v>1</v>
      </c>
      <c r="F26" s="108">
        <v>14</v>
      </c>
      <c r="G26" s="171">
        <v>10</v>
      </c>
      <c r="H26" s="98"/>
      <c r="I26" s="171"/>
    </row>
    <row r="27" spans="1:9" x14ac:dyDescent="0.25">
      <c r="A27" s="237" t="s">
        <v>71</v>
      </c>
      <c r="B27" s="108">
        <v>35</v>
      </c>
      <c r="C27" s="171">
        <v>21</v>
      </c>
      <c r="D27" s="98">
        <v>0</v>
      </c>
      <c r="E27" s="182">
        <v>0</v>
      </c>
      <c r="F27" s="108">
        <v>12</v>
      </c>
      <c r="G27" s="171">
        <v>28</v>
      </c>
      <c r="H27" s="98"/>
      <c r="I27" s="171"/>
    </row>
    <row r="28" spans="1:9" x14ac:dyDescent="0.25">
      <c r="A28" s="237" t="s">
        <v>72</v>
      </c>
      <c r="B28" s="108">
        <v>42</v>
      </c>
      <c r="C28" s="171">
        <v>24</v>
      </c>
      <c r="D28" s="98">
        <v>0</v>
      </c>
      <c r="E28" s="182">
        <v>0</v>
      </c>
      <c r="F28" s="108">
        <v>18</v>
      </c>
      <c r="G28" s="171">
        <v>13</v>
      </c>
      <c r="H28" s="98"/>
      <c r="I28" s="171"/>
    </row>
    <row r="29" spans="1:9" x14ac:dyDescent="0.25">
      <c r="A29" s="237" t="s">
        <v>73</v>
      </c>
      <c r="B29" s="108">
        <v>41</v>
      </c>
      <c r="C29" s="171">
        <v>41</v>
      </c>
      <c r="D29" s="98">
        <v>0</v>
      </c>
      <c r="E29" s="182">
        <v>0</v>
      </c>
      <c r="F29" s="108">
        <v>18</v>
      </c>
      <c r="G29" s="171">
        <v>9</v>
      </c>
      <c r="H29" s="98"/>
      <c r="I29" s="171"/>
    </row>
    <row r="30" spans="1:9" x14ac:dyDescent="0.25">
      <c r="A30" s="237" t="s">
        <v>74</v>
      </c>
      <c r="B30" s="108">
        <v>45</v>
      </c>
      <c r="C30" s="171">
        <v>29</v>
      </c>
      <c r="D30" s="98">
        <v>0</v>
      </c>
      <c r="E30" s="182">
        <v>0</v>
      </c>
      <c r="F30" s="108">
        <v>20</v>
      </c>
      <c r="G30" s="171">
        <v>12</v>
      </c>
      <c r="H30" s="98"/>
      <c r="I30" s="171"/>
    </row>
    <row r="31" spans="1:9" x14ac:dyDescent="0.25">
      <c r="A31" s="237" t="s">
        <v>75</v>
      </c>
      <c r="B31" s="108">
        <v>46</v>
      </c>
      <c r="C31" s="171">
        <v>30</v>
      </c>
      <c r="D31" s="98">
        <v>0</v>
      </c>
      <c r="E31" s="182">
        <v>0</v>
      </c>
      <c r="F31" s="108">
        <v>25</v>
      </c>
      <c r="G31" s="171">
        <v>12</v>
      </c>
      <c r="H31" s="98"/>
      <c r="I31" s="171"/>
    </row>
    <row r="32" spans="1:9" x14ac:dyDescent="0.25">
      <c r="A32" s="237" t="s">
        <v>76</v>
      </c>
      <c r="B32" s="108">
        <v>43</v>
      </c>
      <c r="C32" s="171">
        <v>30</v>
      </c>
      <c r="D32" s="98">
        <v>1</v>
      </c>
      <c r="E32" s="182">
        <v>1</v>
      </c>
      <c r="F32" s="108">
        <v>11</v>
      </c>
      <c r="G32" s="171">
        <v>18</v>
      </c>
      <c r="H32" s="98"/>
      <c r="I32" s="171"/>
    </row>
    <row r="33" spans="1:9" x14ac:dyDescent="0.25">
      <c r="A33" s="237" t="s">
        <v>77</v>
      </c>
      <c r="B33" s="108">
        <v>39</v>
      </c>
      <c r="C33" s="171">
        <v>40</v>
      </c>
      <c r="D33" s="98">
        <v>2</v>
      </c>
      <c r="E33" s="182">
        <v>1</v>
      </c>
      <c r="F33" s="108">
        <v>21</v>
      </c>
      <c r="G33" s="171">
        <v>15</v>
      </c>
      <c r="H33" s="98"/>
      <c r="I33" s="171"/>
    </row>
    <row r="34" spans="1:9" x14ac:dyDescent="0.25">
      <c r="A34" s="237" t="s">
        <v>78</v>
      </c>
      <c r="B34" s="108">
        <v>55</v>
      </c>
      <c r="C34" s="171">
        <v>30</v>
      </c>
      <c r="D34" s="98">
        <v>0</v>
      </c>
      <c r="E34" s="182">
        <v>2</v>
      </c>
      <c r="F34" s="108">
        <v>16</v>
      </c>
      <c r="G34" s="171">
        <v>21</v>
      </c>
      <c r="H34" s="98"/>
      <c r="I34" s="171"/>
    </row>
    <row r="35" spans="1:9" x14ac:dyDescent="0.25">
      <c r="A35" s="237" t="s">
        <v>79</v>
      </c>
      <c r="B35" s="108">
        <v>41</v>
      </c>
      <c r="C35" s="171">
        <v>23</v>
      </c>
      <c r="D35" s="98">
        <v>1</v>
      </c>
      <c r="E35" s="182">
        <v>0</v>
      </c>
      <c r="F35" s="108">
        <v>12</v>
      </c>
      <c r="G35" s="171">
        <v>21</v>
      </c>
      <c r="H35" s="98"/>
      <c r="I35" s="171"/>
    </row>
    <row r="36" spans="1:9" x14ac:dyDescent="0.25">
      <c r="A36" s="237" t="s">
        <v>80</v>
      </c>
      <c r="B36" s="108">
        <v>37</v>
      </c>
      <c r="C36" s="171">
        <v>39</v>
      </c>
      <c r="D36" s="98">
        <v>1</v>
      </c>
      <c r="E36" s="182">
        <v>0</v>
      </c>
      <c r="F36" s="108">
        <v>21</v>
      </c>
      <c r="G36" s="171">
        <v>23</v>
      </c>
      <c r="H36" s="98"/>
      <c r="I36" s="171"/>
    </row>
    <row r="37" spans="1:9" x14ac:dyDescent="0.25">
      <c r="A37" s="237" t="s">
        <v>81</v>
      </c>
      <c r="B37" s="108">
        <v>110</v>
      </c>
      <c r="C37" s="171">
        <v>50</v>
      </c>
      <c r="D37" s="98">
        <v>0</v>
      </c>
      <c r="E37" s="182">
        <v>2</v>
      </c>
      <c r="F37" s="108">
        <v>13</v>
      </c>
      <c r="G37" s="171">
        <v>32</v>
      </c>
      <c r="H37" s="98"/>
      <c r="I37" s="171"/>
    </row>
    <row r="38" spans="1:9" x14ac:dyDescent="0.25">
      <c r="A38" s="237" t="s">
        <v>82</v>
      </c>
      <c r="B38" s="108">
        <v>56</v>
      </c>
      <c r="C38" s="171">
        <v>42</v>
      </c>
      <c r="D38" s="98">
        <v>0</v>
      </c>
      <c r="E38" s="182">
        <v>1</v>
      </c>
      <c r="F38" s="108">
        <v>12</v>
      </c>
      <c r="G38" s="171">
        <v>18</v>
      </c>
      <c r="H38" s="98"/>
      <c r="I38" s="171"/>
    </row>
    <row r="39" spans="1:9" x14ac:dyDescent="0.25">
      <c r="A39" s="237" t="s">
        <v>83</v>
      </c>
      <c r="B39" s="108">
        <v>31</v>
      </c>
      <c r="C39" s="171">
        <v>45</v>
      </c>
      <c r="D39" s="98">
        <v>0</v>
      </c>
      <c r="E39" s="182">
        <v>0</v>
      </c>
      <c r="F39" s="108">
        <v>31</v>
      </c>
      <c r="G39" s="171">
        <v>16</v>
      </c>
      <c r="H39" s="98"/>
      <c r="I39" s="171"/>
    </row>
    <row r="40" spans="1:9" x14ac:dyDescent="0.25">
      <c r="A40" s="237" t="s">
        <v>84</v>
      </c>
      <c r="B40" s="108">
        <v>49</v>
      </c>
      <c r="C40" s="171">
        <v>27</v>
      </c>
      <c r="D40" s="98">
        <v>0</v>
      </c>
      <c r="E40" s="182">
        <v>0</v>
      </c>
      <c r="F40" s="108">
        <v>10</v>
      </c>
      <c r="G40" s="171">
        <v>20</v>
      </c>
      <c r="H40" s="98"/>
      <c r="I40" s="171"/>
    </row>
    <row r="41" spans="1:9" x14ac:dyDescent="0.25">
      <c r="A41" s="237" t="s">
        <v>85</v>
      </c>
      <c r="B41" s="108">
        <v>54</v>
      </c>
      <c r="C41" s="171">
        <v>45</v>
      </c>
      <c r="D41" s="98">
        <v>0</v>
      </c>
      <c r="E41" s="182">
        <v>0</v>
      </c>
      <c r="F41" s="108">
        <v>16</v>
      </c>
      <c r="G41" s="171">
        <v>17</v>
      </c>
      <c r="H41" s="98"/>
      <c r="I41" s="171"/>
    </row>
    <row r="42" spans="1:9" x14ac:dyDescent="0.25">
      <c r="A42" s="237" t="s">
        <v>86</v>
      </c>
      <c r="B42" s="108">
        <v>54</v>
      </c>
      <c r="C42" s="171">
        <v>32</v>
      </c>
      <c r="D42" s="98">
        <v>2</v>
      </c>
      <c r="E42" s="182">
        <v>0</v>
      </c>
      <c r="F42" s="108">
        <v>8</v>
      </c>
      <c r="G42" s="171">
        <v>14</v>
      </c>
      <c r="H42" s="98"/>
      <c r="I42" s="171"/>
    </row>
    <row r="43" spans="1:9" x14ac:dyDescent="0.25">
      <c r="A43" s="237" t="s">
        <v>87</v>
      </c>
      <c r="B43" s="108">
        <v>50</v>
      </c>
      <c r="C43" s="171">
        <v>22</v>
      </c>
      <c r="D43" s="98">
        <v>0</v>
      </c>
      <c r="E43" s="182">
        <v>0</v>
      </c>
      <c r="F43" s="108">
        <v>18</v>
      </c>
      <c r="G43" s="171">
        <v>23</v>
      </c>
      <c r="H43" s="98"/>
      <c r="I43" s="171"/>
    </row>
    <row r="44" spans="1:9" x14ac:dyDescent="0.25">
      <c r="A44" s="237" t="s">
        <v>88</v>
      </c>
      <c r="B44" s="108">
        <v>45</v>
      </c>
      <c r="C44" s="171">
        <v>25</v>
      </c>
      <c r="D44" s="98">
        <v>3</v>
      </c>
      <c r="E44" s="182">
        <v>0</v>
      </c>
      <c r="F44" s="108">
        <v>17</v>
      </c>
      <c r="G44" s="171">
        <v>20</v>
      </c>
      <c r="H44" s="98"/>
      <c r="I44" s="171"/>
    </row>
    <row r="45" spans="1:9" x14ac:dyDescent="0.25">
      <c r="A45" s="237" t="s">
        <v>89</v>
      </c>
      <c r="B45" s="108">
        <v>33</v>
      </c>
      <c r="C45" s="171">
        <v>17</v>
      </c>
      <c r="D45" s="98">
        <v>0</v>
      </c>
      <c r="E45" s="182">
        <v>1</v>
      </c>
      <c r="F45" s="108">
        <v>15</v>
      </c>
      <c r="G45" s="171">
        <v>19</v>
      </c>
      <c r="H45" s="98"/>
      <c r="I45" s="171"/>
    </row>
    <row r="46" spans="1:9" x14ac:dyDescent="0.25">
      <c r="A46" s="237" t="s">
        <v>90</v>
      </c>
      <c r="B46" s="108">
        <v>41</v>
      </c>
      <c r="C46" s="171">
        <v>31</v>
      </c>
      <c r="D46" s="98">
        <v>0</v>
      </c>
      <c r="E46" s="182">
        <v>1</v>
      </c>
      <c r="F46" s="108">
        <v>12</v>
      </c>
      <c r="G46" s="171">
        <v>22</v>
      </c>
      <c r="H46" s="98"/>
      <c r="I46" s="171"/>
    </row>
    <row r="47" spans="1:9" x14ac:dyDescent="0.25">
      <c r="A47" s="237" t="s">
        <v>91</v>
      </c>
      <c r="B47" s="108">
        <v>19</v>
      </c>
      <c r="C47" s="171">
        <v>31</v>
      </c>
      <c r="D47" s="98">
        <v>0</v>
      </c>
      <c r="E47" s="182">
        <v>0</v>
      </c>
      <c r="F47" s="108">
        <v>7</v>
      </c>
      <c r="G47" s="171">
        <v>8</v>
      </c>
      <c r="H47" s="98"/>
      <c r="I47" s="171"/>
    </row>
    <row r="48" spans="1:9" x14ac:dyDescent="0.25">
      <c r="A48" s="237" t="s">
        <v>92</v>
      </c>
      <c r="B48" s="108">
        <v>26</v>
      </c>
      <c r="C48" s="171">
        <v>17</v>
      </c>
      <c r="D48" s="98">
        <v>0</v>
      </c>
      <c r="E48" s="182">
        <v>0</v>
      </c>
      <c r="F48" s="108">
        <v>6</v>
      </c>
      <c r="G48" s="171">
        <v>16</v>
      </c>
      <c r="H48" s="98"/>
      <c r="I48" s="171"/>
    </row>
    <row r="49" spans="1:9" x14ac:dyDescent="0.25">
      <c r="A49" s="237" t="s">
        <v>93</v>
      </c>
      <c r="B49" s="108">
        <v>24</v>
      </c>
      <c r="C49" s="171">
        <v>7</v>
      </c>
      <c r="D49" s="98">
        <v>0</v>
      </c>
      <c r="E49" s="182">
        <v>0</v>
      </c>
      <c r="F49" s="108">
        <v>15</v>
      </c>
      <c r="G49" s="171">
        <v>13</v>
      </c>
      <c r="H49" s="98"/>
      <c r="I49" s="171"/>
    </row>
    <row r="50" spans="1:9" x14ac:dyDescent="0.25">
      <c r="A50" s="237" t="s">
        <v>94</v>
      </c>
      <c r="B50" s="108">
        <v>24</v>
      </c>
      <c r="C50" s="171">
        <v>18</v>
      </c>
      <c r="D50" s="98">
        <v>0</v>
      </c>
      <c r="E50" s="182">
        <v>0</v>
      </c>
      <c r="F50" s="108">
        <v>7</v>
      </c>
      <c r="G50" s="171">
        <v>14</v>
      </c>
      <c r="H50" s="98"/>
      <c r="I50" s="171"/>
    </row>
    <row r="51" spans="1:9" ht="15.75" thickBot="1" x14ac:dyDescent="0.3">
      <c r="A51" s="158" t="s">
        <v>95</v>
      </c>
      <c r="B51" s="119">
        <v>14</v>
      </c>
      <c r="C51" s="178">
        <v>12</v>
      </c>
      <c r="D51" s="117">
        <v>0</v>
      </c>
      <c r="E51" s="183">
        <v>0</v>
      </c>
      <c r="F51" s="119">
        <v>11</v>
      </c>
      <c r="G51" s="178">
        <v>9</v>
      </c>
      <c r="H51" s="117"/>
      <c r="I51" s="178"/>
    </row>
    <row r="52" spans="1:9" ht="15.75" thickBot="1" x14ac:dyDescent="0.3">
      <c r="A52" s="238" t="s">
        <v>0</v>
      </c>
      <c r="B52" s="175"/>
      <c r="C52" s="168"/>
      <c r="D52" s="168"/>
      <c r="E52" s="168"/>
      <c r="F52" s="168"/>
      <c r="G52" s="168"/>
      <c r="H52" s="168">
        <f t="shared" ref="H52:I52" si="0">SUM(H4:H51)</f>
        <v>0</v>
      </c>
      <c r="I52" s="169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9BB-D663-4D23-8288-B7AA71EFD4D4}">
  <dimension ref="A1:I52"/>
  <sheetViews>
    <sheetView zoomScale="70" zoomScaleNormal="70" workbookViewId="0">
      <selection activeCell="M8" sqref="M8:M9"/>
    </sheetView>
  </sheetViews>
  <sheetFormatPr defaultRowHeight="15" x14ac:dyDescent="0.25"/>
  <cols>
    <col min="1" max="1" width="13.85546875" style="28" customWidth="1"/>
    <col min="2" max="9" width="22.7109375" style="28" customWidth="1"/>
    <col min="10" max="10" width="14.7109375" style="28" customWidth="1"/>
    <col min="11" max="16384" width="9.140625" style="28"/>
  </cols>
  <sheetData>
    <row r="1" spans="1:9" ht="19.5" x14ac:dyDescent="0.3">
      <c r="A1" s="198"/>
      <c r="B1" s="301" t="s">
        <v>110</v>
      </c>
      <c r="C1" s="302"/>
      <c r="D1" s="301" t="s">
        <v>123</v>
      </c>
      <c r="E1" s="302"/>
      <c r="F1" s="301" t="s">
        <v>116</v>
      </c>
      <c r="G1" s="302"/>
      <c r="H1" s="301" t="s">
        <v>113</v>
      </c>
      <c r="I1" s="302"/>
    </row>
    <row r="2" spans="1:9" x14ac:dyDescent="0.25">
      <c r="A2" s="201"/>
      <c r="B2" s="210" t="s">
        <v>101</v>
      </c>
      <c r="C2" s="208" t="s">
        <v>102</v>
      </c>
      <c r="D2" s="207" t="s">
        <v>104</v>
      </c>
      <c r="E2" s="209" t="s">
        <v>103</v>
      </c>
      <c r="F2" s="210" t="s">
        <v>102</v>
      </c>
      <c r="G2" s="208" t="s">
        <v>101</v>
      </c>
      <c r="H2" s="207" t="s">
        <v>102</v>
      </c>
      <c r="I2" s="208" t="s">
        <v>101</v>
      </c>
    </row>
    <row r="3" spans="1:9" ht="15.75" thickBot="1" x14ac:dyDescent="0.3">
      <c r="A3" s="201"/>
      <c r="B3" s="215"/>
      <c r="C3" s="213"/>
      <c r="D3" s="212"/>
      <c r="E3" s="214"/>
      <c r="F3" s="215"/>
      <c r="G3" s="213"/>
      <c r="H3" s="212"/>
      <c r="I3" s="213"/>
    </row>
    <row r="4" spans="1:9" x14ac:dyDescent="0.25">
      <c r="A4" s="236" t="s">
        <v>48</v>
      </c>
      <c r="B4" s="107">
        <v>0</v>
      </c>
      <c r="C4" s="170">
        <v>6</v>
      </c>
      <c r="D4" s="118">
        <v>0</v>
      </c>
      <c r="E4" s="186">
        <v>0</v>
      </c>
      <c r="F4" s="107">
        <v>2</v>
      </c>
      <c r="G4" s="170">
        <v>0</v>
      </c>
      <c r="H4" s="118"/>
      <c r="I4" s="170"/>
    </row>
    <row r="5" spans="1:9" x14ac:dyDescent="0.25">
      <c r="A5" s="237" t="s">
        <v>49</v>
      </c>
      <c r="B5" s="108">
        <v>0</v>
      </c>
      <c r="C5" s="171">
        <v>2</v>
      </c>
      <c r="D5" s="98">
        <v>0</v>
      </c>
      <c r="E5" s="182">
        <v>0</v>
      </c>
      <c r="F5" s="108">
        <v>3</v>
      </c>
      <c r="G5" s="171">
        <v>1</v>
      </c>
      <c r="H5" s="98"/>
      <c r="I5" s="171"/>
    </row>
    <row r="6" spans="1:9" x14ac:dyDescent="0.25">
      <c r="A6" s="237" t="s">
        <v>50</v>
      </c>
      <c r="B6" s="108">
        <v>0</v>
      </c>
      <c r="C6" s="171">
        <v>4</v>
      </c>
      <c r="D6" s="98">
        <v>0</v>
      </c>
      <c r="E6" s="182">
        <v>0</v>
      </c>
      <c r="F6" s="108">
        <v>1</v>
      </c>
      <c r="G6" s="171">
        <v>3</v>
      </c>
      <c r="H6" s="98"/>
      <c r="I6" s="171"/>
    </row>
    <row r="7" spans="1:9" x14ac:dyDescent="0.25">
      <c r="A7" s="237" t="s">
        <v>51</v>
      </c>
      <c r="B7" s="108">
        <v>0</v>
      </c>
      <c r="C7" s="171">
        <v>1</v>
      </c>
      <c r="D7" s="98">
        <v>0</v>
      </c>
      <c r="E7" s="182">
        <v>0</v>
      </c>
      <c r="F7" s="108">
        <v>1</v>
      </c>
      <c r="G7" s="171">
        <v>2</v>
      </c>
      <c r="H7" s="98"/>
      <c r="I7" s="171"/>
    </row>
    <row r="8" spans="1:9" x14ac:dyDescent="0.25">
      <c r="A8" s="237" t="s">
        <v>52</v>
      </c>
      <c r="B8" s="108">
        <v>0</v>
      </c>
      <c r="C8" s="171">
        <v>2</v>
      </c>
      <c r="D8" s="98">
        <v>0</v>
      </c>
      <c r="E8" s="182">
        <v>0</v>
      </c>
      <c r="F8" s="108">
        <v>0</v>
      </c>
      <c r="G8" s="171">
        <v>1</v>
      </c>
      <c r="H8" s="98"/>
      <c r="I8" s="171"/>
    </row>
    <row r="9" spans="1:9" x14ac:dyDescent="0.25">
      <c r="A9" s="237" t="s">
        <v>53</v>
      </c>
      <c r="B9" s="108">
        <v>5</v>
      </c>
      <c r="C9" s="171">
        <v>10</v>
      </c>
      <c r="D9" s="98">
        <v>0</v>
      </c>
      <c r="E9" s="182">
        <v>0</v>
      </c>
      <c r="F9" s="108">
        <v>3</v>
      </c>
      <c r="G9" s="171">
        <v>2</v>
      </c>
      <c r="H9" s="98"/>
      <c r="I9" s="171"/>
    </row>
    <row r="10" spans="1:9" x14ac:dyDescent="0.25">
      <c r="A10" s="237" t="s">
        <v>54</v>
      </c>
      <c r="B10" s="108">
        <v>3</v>
      </c>
      <c r="C10" s="171">
        <v>6</v>
      </c>
      <c r="D10" s="98">
        <v>0</v>
      </c>
      <c r="E10" s="182">
        <v>0</v>
      </c>
      <c r="F10" s="108">
        <v>2</v>
      </c>
      <c r="G10" s="171">
        <v>1</v>
      </c>
      <c r="H10" s="98"/>
      <c r="I10" s="171"/>
    </row>
    <row r="11" spans="1:9" x14ac:dyDescent="0.25">
      <c r="A11" s="237" t="s">
        <v>55</v>
      </c>
      <c r="B11" s="108">
        <v>1</v>
      </c>
      <c r="C11" s="171">
        <v>1</v>
      </c>
      <c r="D11" s="98">
        <v>0</v>
      </c>
      <c r="E11" s="182">
        <v>0</v>
      </c>
      <c r="F11" s="108">
        <v>2</v>
      </c>
      <c r="G11" s="171">
        <v>1</v>
      </c>
      <c r="H11" s="98"/>
      <c r="I11" s="171"/>
    </row>
    <row r="12" spans="1:9" x14ac:dyDescent="0.25">
      <c r="A12" s="237" t="s">
        <v>56</v>
      </c>
      <c r="B12" s="108">
        <v>1</v>
      </c>
      <c r="C12" s="171">
        <v>1</v>
      </c>
      <c r="D12" s="98">
        <v>0</v>
      </c>
      <c r="E12" s="182">
        <v>0</v>
      </c>
      <c r="F12" s="108">
        <v>0</v>
      </c>
      <c r="G12" s="171">
        <v>5</v>
      </c>
      <c r="H12" s="98"/>
      <c r="I12" s="171"/>
    </row>
    <row r="13" spans="1:9" x14ac:dyDescent="0.25">
      <c r="A13" s="237" t="s">
        <v>57</v>
      </c>
      <c r="B13" s="108">
        <v>2</v>
      </c>
      <c r="C13" s="171">
        <v>2</v>
      </c>
      <c r="D13" s="98">
        <v>0</v>
      </c>
      <c r="E13" s="182">
        <v>0</v>
      </c>
      <c r="F13" s="108">
        <v>0</v>
      </c>
      <c r="G13" s="171">
        <v>1</v>
      </c>
      <c r="H13" s="98"/>
      <c r="I13" s="171"/>
    </row>
    <row r="14" spans="1:9" x14ac:dyDescent="0.25">
      <c r="A14" s="237" t="s">
        <v>58</v>
      </c>
      <c r="B14" s="108">
        <v>1</v>
      </c>
      <c r="C14" s="171">
        <v>1</v>
      </c>
      <c r="D14" s="98">
        <v>0</v>
      </c>
      <c r="E14" s="182">
        <v>0</v>
      </c>
      <c r="F14" s="108">
        <v>2</v>
      </c>
      <c r="G14" s="171">
        <v>1</v>
      </c>
      <c r="H14" s="98"/>
      <c r="I14" s="171"/>
    </row>
    <row r="15" spans="1:9" x14ac:dyDescent="0.25">
      <c r="A15" s="237" t="s">
        <v>59</v>
      </c>
      <c r="B15" s="108">
        <v>5</v>
      </c>
      <c r="C15" s="171">
        <v>1</v>
      </c>
      <c r="D15" s="98">
        <v>0</v>
      </c>
      <c r="E15" s="182">
        <v>0</v>
      </c>
      <c r="F15" s="108">
        <v>2</v>
      </c>
      <c r="G15" s="171">
        <v>0</v>
      </c>
      <c r="H15" s="98"/>
      <c r="I15" s="171"/>
    </row>
    <row r="16" spans="1:9" x14ac:dyDescent="0.25">
      <c r="A16" s="237" t="s">
        <v>60</v>
      </c>
      <c r="B16" s="108">
        <v>0</v>
      </c>
      <c r="C16" s="171">
        <v>2</v>
      </c>
      <c r="D16" s="98">
        <v>0</v>
      </c>
      <c r="E16" s="182">
        <v>0</v>
      </c>
      <c r="F16" s="108">
        <v>2</v>
      </c>
      <c r="G16" s="171">
        <v>0</v>
      </c>
      <c r="H16" s="98"/>
      <c r="I16" s="171"/>
    </row>
    <row r="17" spans="1:9" x14ac:dyDescent="0.25">
      <c r="A17" s="237" t="s">
        <v>61</v>
      </c>
      <c r="B17" s="108">
        <v>2</v>
      </c>
      <c r="C17" s="171">
        <v>1</v>
      </c>
      <c r="D17" s="98">
        <v>0</v>
      </c>
      <c r="E17" s="182">
        <v>0</v>
      </c>
      <c r="F17" s="108">
        <v>1</v>
      </c>
      <c r="G17" s="171">
        <v>1</v>
      </c>
      <c r="H17" s="98"/>
      <c r="I17" s="171"/>
    </row>
    <row r="18" spans="1:9" x14ac:dyDescent="0.25">
      <c r="A18" s="237" t="s">
        <v>62</v>
      </c>
      <c r="B18" s="108">
        <v>7</v>
      </c>
      <c r="C18" s="171">
        <v>1</v>
      </c>
      <c r="D18" s="98">
        <v>0</v>
      </c>
      <c r="E18" s="182">
        <v>0</v>
      </c>
      <c r="F18" s="108">
        <v>3</v>
      </c>
      <c r="G18" s="171">
        <v>1</v>
      </c>
      <c r="H18" s="98"/>
      <c r="I18" s="171"/>
    </row>
    <row r="19" spans="1:9" x14ac:dyDescent="0.25">
      <c r="A19" s="237" t="s">
        <v>63</v>
      </c>
      <c r="B19" s="108">
        <v>3</v>
      </c>
      <c r="C19" s="171">
        <v>2</v>
      </c>
      <c r="D19" s="98">
        <v>0</v>
      </c>
      <c r="E19" s="182">
        <v>0</v>
      </c>
      <c r="F19" s="108">
        <v>6</v>
      </c>
      <c r="G19" s="171">
        <v>3</v>
      </c>
      <c r="H19" s="98"/>
      <c r="I19" s="171"/>
    </row>
    <row r="20" spans="1:9" x14ac:dyDescent="0.25">
      <c r="A20" s="237" t="s">
        <v>64</v>
      </c>
      <c r="B20" s="108">
        <v>2</v>
      </c>
      <c r="C20" s="171">
        <v>3</v>
      </c>
      <c r="D20" s="98">
        <v>0</v>
      </c>
      <c r="E20" s="182">
        <v>0</v>
      </c>
      <c r="F20" s="108">
        <v>0</v>
      </c>
      <c r="G20" s="171">
        <v>0</v>
      </c>
      <c r="H20" s="98"/>
      <c r="I20" s="171"/>
    </row>
    <row r="21" spans="1:9" x14ac:dyDescent="0.25">
      <c r="A21" s="237" t="s">
        <v>65</v>
      </c>
      <c r="B21" s="108">
        <v>0</v>
      </c>
      <c r="C21" s="171">
        <v>3</v>
      </c>
      <c r="D21" s="98">
        <v>0</v>
      </c>
      <c r="E21" s="182">
        <v>0</v>
      </c>
      <c r="F21" s="108">
        <v>3</v>
      </c>
      <c r="G21" s="171">
        <v>2</v>
      </c>
      <c r="H21" s="98"/>
      <c r="I21" s="171"/>
    </row>
    <row r="22" spans="1:9" x14ac:dyDescent="0.25">
      <c r="A22" s="237" t="s">
        <v>66</v>
      </c>
      <c r="B22" s="108">
        <v>1</v>
      </c>
      <c r="C22" s="171">
        <v>2</v>
      </c>
      <c r="D22" s="98">
        <v>0</v>
      </c>
      <c r="E22" s="182">
        <v>0</v>
      </c>
      <c r="F22" s="108">
        <v>2</v>
      </c>
      <c r="G22" s="171">
        <v>3</v>
      </c>
      <c r="H22" s="98"/>
      <c r="I22" s="171"/>
    </row>
    <row r="23" spans="1:9" x14ac:dyDescent="0.25">
      <c r="A23" s="237" t="s">
        <v>67</v>
      </c>
      <c r="B23" s="108">
        <v>5</v>
      </c>
      <c r="C23" s="171">
        <v>7</v>
      </c>
      <c r="D23" s="98">
        <v>0</v>
      </c>
      <c r="E23" s="182">
        <v>0</v>
      </c>
      <c r="F23" s="108">
        <v>2</v>
      </c>
      <c r="G23" s="171">
        <v>6</v>
      </c>
      <c r="H23" s="98"/>
      <c r="I23" s="171"/>
    </row>
    <row r="24" spans="1:9" x14ac:dyDescent="0.25">
      <c r="A24" s="237" t="s">
        <v>68</v>
      </c>
      <c r="B24" s="108">
        <v>1</v>
      </c>
      <c r="C24" s="171">
        <v>6</v>
      </c>
      <c r="D24" s="98">
        <v>0</v>
      </c>
      <c r="E24" s="182">
        <v>0</v>
      </c>
      <c r="F24" s="108">
        <v>3</v>
      </c>
      <c r="G24" s="171">
        <v>2</v>
      </c>
      <c r="H24" s="98"/>
      <c r="I24" s="171"/>
    </row>
    <row r="25" spans="1:9" x14ac:dyDescent="0.25">
      <c r="A25" s="237" t="s">
        <v>69</v>
      </c>
      <c r="B25" s="108">
        <v>2</v>
      </c>
      <c r="C25" s="171">
        <v>3</v>
      </c>
      <c r="D25" s="98">
        <v>0</v>
      </c>
      <c r="E25" s="182">
        <v>0</v>
      </c>
      <c r="F25" s="108">
        <v>0</v>
      </c>
      <c r="G25" s="171">
        <v>2</v>
      </c>
      <c r="H25" s="98"/>
      <c r="I25" s="171"/>
    </row>
    <row r="26" spans="1:9" x14ac:dyDescent="0.25">
      <c r="A26" s="237" t="s">
        <v>70</v>
      </c>
      <c r="B26" s="108">
        <v>3</v>
      </c>
      <c r="C26" s="171">
        <v>4</v>
      </c>
      <c r="D26" s="98">
        <v>0</v>
      </c>
      <c r="E26" s="182">
        <v>0</v>
      </c>
      <c r="F26" s="108">
        <v>0</v>
      </c>
      <c r="G26" s="171">
        <v>4</v>
      </c>
      <c r="H26" s="98"/>
      <c r="I26" s="171"/>
    </row>
    <row r="27" spans="1:9" x14ac:dyDescent="0.25">
      <c r="A27" s="237" t="s">
        <v>71</v>
      </c>
      <c r="B27" s="108">
        <v>3</v>
      </c>
      <c r="C27" s="171">
        <v>0</v>
      </c>
      <c r="D27" s="98">
        <v>1</v>
      </c>
      <c r="E27" s="182">
        <v>0</v>
      </c>
      <c r="F27" s="108">
        <v>4</v>
      </c>
      <c r="G27" s="171">
        <v>4</v>
      </c>
      <c r="H27" s="98"/>
      <c r="I27" s="171"/>
    </row>
    <row r="28" spans="1:9" x14ac:dyDescent="0.25">
      <c r="A28" s="237" t="s">
        <v>72</v>
      </c>
      <c r="B28" s="108">
        <v>3</v>
      </c>
      <c r="C28" s="171">
        <v>3</v>
      </c>
      <c r="D28" s="98">
        <v>0</v>
      </c>
      <c r="E28" s="182">
        <v>0</v>
      </c>
      <c r="F28" s="108">
        <v>4</v>
      </c>
      <c r="G28" s="171">
        <v>5</v>
      </c>
      <c r="H28" s="98"/>
      <c r="I28" s="171"/>
    </row>
    <row r="29" spans="1:9" x14ac:dyDescent="0.25">
      <c r="A29" s="237" t="s">
        <v>73</v>
      </c>
      <c r="B29" s="108">
        <v>0</v>
      </c>
      <c r="C29" s="171">
        <v>1</v>
      </c>
      <c r="D29" s="98">
        <v>0</v>
      </c>
      <c r="E29" s="182">
        <v>0</v>
      </c>
      <c r="F29" s="108">
        <v>3</v>
      </c>
      <c r="G29" s="171">
        <v>4</v>
      </c>
      <c r="H29" s="98"/>
      <c r="I29" s="171"/>
    </row>
    <row r="30" spans="1:9" x14ac:dyDescent="0.25">
      <c r="A30" s="237" t="s">
        <v>74</v>
      </c>
      <c r="B30" s="108">
        <v>6</v>
      </c>
      <c r="C30" s="171">
        <v>6</v>
      </c>
      <c r="D30" s="98">
        <v>0</v>
      </c>
      <c r="E30" s="182">
        <v>0</v>
      </c>
      <c r="F30" s="108">
        <v>1</v>
      </c>
      <c r="G30" s="171">
        <v>6</v>
      </c>
      <c r="H30" s="98"/>
      <c r="I30" s="171"/>
    </row>
    <row r="31" spans="1:9" x14ac:dyDescent="0.25">
      <c r="A31" s="237" t="s">
        <v>75</v>
      </c>
      <c r="B31" s="108">
        <v>2</v>
      </c>
      <c r="C31" s="171">
        <v>10</v>
      </c>
      <c r="D31" s="98">
        <v>0</v>
      </c>
      <c r="E31" s="182">
        <v>0</v>
      </c>
      <c r="F31" s="108">
        <v>1</v>
      </c>
      <c r="G31" s="171">
        <v>9</v>
      </c>
      <c r="H31" s="98"/>
      <c r="I31" s="171"/>
    </row>
    <row r="32" spans="1:9" x14ac:dyDescent="0.25">
      <c r="A32" s="237" t="s">
        <v>76</v>
      </c>
      <c r="B32" s="108">
        <v>2</v>
      </c>
      <c r="C32" s="171">
        <v>3</v>
      </c>
      <c r="D32" s="98">
        <v>0</v>
      </c>
      <c r="E32" s="182">
        <v>0</v>
      </c>
      <c r="F32" s="108">
        <v>2</v>
      </c>
      <c r="G32" s="171">
        <v>3</v>
      </c>
      <c r="H32" s="98"/>
      <c r="I32" s="171"/>
    </row>
    <row r="33" spans="1:9" x14ac:dyDescent="0.25">
      <c r="A33" s="237" t="s">
        <v>77</v>
      </c>
      <c r="B33" s="108">
        <v>5</v>
      </c>
      <c r="C33" s="171">
        <v>3</v>
      </c>
      <c r="D33" s="98">
        <v>0</v>
      </c>
      <c r="E33" s="182">
        <v>0</v>
      </c>
      <c r="F33" s="108">
        <v>0</v>
      </c>
      <c r="G33" s="171">
        <v>2</v>
      </c>
      <c r="H33" s="98"/>
      <c r="I33" s="171"/>
    </row>
    <row r="34" spans="1:9" x14ac:dyDescent="0.25">
      <c r="A34" s="237" t="s">
        <v>78</v>
      </c>
      <c r="B34" s="108">
        <v>2</v>
      </c>
      <c r="C34" s="171">
        <v>4</v>
      </c>
      <c r="D34" s="98">
        <v>0</v>
      </c>
      <c r="E34" s="182">
        <v>0</v>
      </c>
      <c r="F34" s="108">
        <v>2</v>
      </c>
      <c r="G34" s="171">
        <v>7</v>
      </c>
      <c r="H34" s="98"/>
      <c r="I34" s="171"/>
    </row>
    <row r="35" spans="1:9" x14ac:dyDescent="0.25">
      <c r="A35" s="237" t="s">
        <v>79</v>
      </c>
      <c r="B35" s="108">
        <v>6</v>
      </c>
      <c r="C35" s="171">
        <v>4</v>
      </c>
      <c r="D35" s="98">
        <v>0</v>
      </c>
      <c r="E35" s="182">
        <v>0</v>
      </c>
      <c r="F35" s="108">
        <v>3</v>
      </c>
      <c r="G35" s="171">
        <v>4</v>
      </c>
      <c r="H35" s="98"/>
      <c r="I35" s="171"/>
    </row>
    <row r="36" spans="1:9" x14ac:dyDescent="0.25">
      <c r="A36" s="237" t="s">
        <v>80</v>
      </c>
      <c r="B36" s="108">
        <v>3</v>
      </c>
      <c r="C36" s="171">
        <v>5</v>
      </c>
      <c r="D36" s="98">
        <v>0</v>
      </c>
      <c r="E36" s="182">
        <v>1</v>
      </c>
      <c r="F36" s="108">
        <v>1</v>
      </c>
      <c r="G36" s="171">
        <v>1</v>
      </c>
      <c r="H36" s="98"/>
      <c r="I36" s="171"/>
    </row>
    <row r="37" spans="1:9" x14ac:dyDescent="0.25">
      <c r="A37" s="237" t="s">
        <v>81</v>
      </c>
      <c r="B37" s="108">
        <v>4</v>
      </c>
      <c r="C37" s="171">
        <v>9</v>
      </c>
      <c r="D37" s="98">
        <v>0</v>
      </c>
      <c r="E37" s="182">
        <v>0</v>
      </c>
      <c r="F37" s="108">
        <v>0</v>
      </c>
      <c r="G37" s="171">
        <v>2</v>
      </c>
      <c r="H37" s="98"/>
      <c r="I37" s="171"/>
    </row>
    <row r="38" spans="1:9" x14ac:dyDescent="0.25">
      <c r="A38" s="237" t="s">
        <v>82</v>
      </c>
      <c r="B38" s="108">
        <v>5</v>
      </c>
      <c r="C38" s="171">
        <v>6</v>
      </c>
      <c r="D38" s="98">
        <v>0</v>
      </c>
      <c r="E38" s="182">
        <v>0</v>
      </c>
      <c r="F38" s="108">
        <v>1</v>
      </c>
      <c r="G38" s="171">
        <v>3</v>
      </c>
      <c r="H38" s="98"/>
      <c r="I38" s="171"/>
    </row>
    <row r="39" spans="1:9" x14ac:dyDescent="0.25">
      <c r="A39" s="237" t="s">
        <v>83</v>
      </c>
      <c r="B39" s="108">
        <v>1</v>
      </c>
      <c r="C39" s="171">
        <v>4</v>
      </c>
      <c r="D39" s="98">
        <v>0</v>
      </c>
      <c r="E39" s="182">
        <v>0</v>
      </c>
      <c r="F39" s="108">
        <v>0</v>
      </c>
      <c r="G39" s="171">
        <v>2</v>
      </c>
      <c r="H39" s="98"/>
      <c r="I39" s="171"/>
    </row>
    <row r="40" spans="1:9" x14ac:dyDescent="0.25">
      <c r="A40" s="237" t="s">
        <v>84</v>
      </c>
      <c r="B40" s="108">
        <v>4</v>
      </c>
      <c r="C40" s="171">
        <v>4</v>
      </c>
      <c r="D40" s="98">
        <v>0</v>
      </c>
      <c r="E40" s="182">
        <v>0</v>
      </c>
      <c r="F40" s="108">
        <v>3</v>
      </c>
      <c r="G40" s="171">
        <v>3</v>
      </c>
      <c r="H40" s="98"/>
      <c r="I40" s="171"/>
    </row>
    <row r="41" spans="1:9" x14ac:dyDescent="0.25">
      <c r="A41" s="237" t="s">
        <v>85</v>
      </c>
      <c r="B41" s="108">
        <v>3</v>
      </c>
      <c r="C41" s="171">
        <v>3</v>
      </c>
      <c r="D41" s="98">
        <v>1</v>
      </c>
      <c r="E41" s="182">
        <v>1</v>
      </c>
      <c r="F41" s="108">
        <v>2</v>
      </c>
      <c r="G41" s="171">
        <v>3</v>
      </c>
      <c r="H41" s="98"/>
      <c r="I41" s="171"/>
    </row>
    <row r="42" spans="1:9" x14ac:dyDescent="0.25">
      <c r="A42" s="237" t="s">
        <v>86</v>
      </c>
      <c r="B42" s="108">
        <v>4</v>
      </c>
      <c r="C42" s="171">
        <v>1</v>
      </c>
      <c r="D42" s="98">
        <v>0</v>
      </c>
      <c r="E42" s="182">
        <v>0</v>
      </c>
      <c r="F42" s="108">
        <v>2</v>
      </c>
      <c r="G42" s="171">
        <v>3</v>
      </c>
      <c r="H42" s="98"/>
      <c r="I42" s="171"/>
    </row>
    <row r="43" spans="1:9" x14ac:dyDescent="0.25">
      <c r="A43" s="237" t="s">
        <v>87</v>
      </c>
      <c r="B43" s="108">
        <v>3</v>
      </c>
      <c r="C43" s="171">
        <v>2</v>
      </c>
      <c r="D43" s="98">
        <v>0</v>
      </c>
      <c r="E43" s="182">
        <v>0</v>
      </c>
      <c r="F43" s="108">
        <v>2</v>
      </c>
      <c r="G43" s="171">
        <v>3</v>
      </c>
      <c r="H43" s="98"/>
      <c r="I43" s="171"/>
    </row>
    <row r="44" spans="1:9" x14ac:dyDescent="0.25">
      <c r="A44" s="237" t="s">
        <v>88</v>
      </c>
      <c r="B44" s="108">
        <v>4</v>
      </c>
      <c r="C44" s="171">
        <v>4</v>
      </c>
      <c r="D44" s="98">
        <v>0</v>
      </c>
      <c r="E44" s="182">
        <v>2</v>
      </c>
      <c r="F44" s="108">
        <v>3</v>
      </c>
      <c r="G44" s="171">
        <v>2</v>
      </c>
      <c r="H44" s="98"/>
      <c r="I44" s="171"/>
    </row>
    <row r="45" spans="1:9" x14ac:dyDescent="0.25">
      <c r="A45" s="237" t="s">
        <v>89</v>
      </c>
      <c r="B45" s="108">
        <v>4</v>
      </c>
      <c r="C45" s="171">
        <v>2</v>
      </c>
      <c r="D45" s="98">
        <v>0</v>
      </c>
      <c r="E45" s="182">
        <v>0</v>
      </c>
      <c r="F45" s="108">
        <v>3</v>
      </c>
      <c r="G45" s="171">
        <v>2</v>
      </c>
      <c r="H45" s="98"/>
      <c r="I45" s="171"/>
    </row>
    <row r="46" spans="1:9" x14ac:dyDescent="0.25">
      <c r="A46" s="237" t="s">
        <v>90</v>
      </c>
      <c r="B46" s="108">
        <v>2</v>
      </c>
      <c r="C46" s="171">
        <v>4</v>
      </c>
      <c r="D46" s="98">
        <v>0</v>
      </c>
      <c r="E46" s="182">
        <v>0</v>
      </c>
      <c r="F46" s="108">
        <v>1</v>
      </c>
      <c r="G46" s="171">
        <v>1</v>
      </c>
      <c r="H46" s="98"/>
      <c r="I46" s="171"/>
    </row>
    <row r="47" spans="1:9" x14ac:dyDescent="0.25">
      <c r="A47" s="237" t="s">
        <v>91</v>
      </c>
      <c r="B47" s="108">
        <v>6</v>
      </c>
      <c r="C47" s="171">
        <v>3</v>
      </c>
      <c r="D47" s="98">
        <v>0</v>
      </c>
      <c r="E47" s="182">
        <v>0</v>
      </c>
      <c r="F47" s="108">
        <v>2</v>
      </c>
      <c r="G47" s="171">
        <v>3</v>
      </c>
      <c r="H47" s="98"/>
      <c r="I47" s="171"/>
    </row>
    <row r="48" spans="1:9" x14ac:dyDescent="0.25">
      <c r="A48" s="237" t="s">
        <v>92</v>
      </c>
      <c r="B48" s="108">
        <v>10</v>
      </c>
      <c r="C48" s="171">
        <v>5</v>
      </c>
      <c r="D48" s="98">
        <v>0</v>
      </c>
      <c r="E48" s="182">
        <v>0</v>
      </c>
      <c r="F48" s="108">
        <v>1</v>
      </c>
      <c r="G48" s="171">
        <v>0</v>
      </c>
      <c r="H48" s="98"/>
      <c r="I48" s="171"/>
    </row>
    <row r="49" spans="1:9" x14ac:dyDescent="0.25">
      <c r="A49" s="237" t="s">
        <v>93</v>
      </c>
      <c r="B49" s="108">
        <v>3</v>
      </c>
      <c r="C49" s="171">
        <v>7</v>
      </c>
      <c r="D49" s="98">
        <v>0</v>
      </c>
      <c r="E49" s="182">
        <v>0</v>
      </c>
      <c r="F49" s="108">
        <v>3</v>
      </c>
      <c r="G49" s="171">
        <v>1</v>
      </c>
      <c r="H49" s="98"/>
      <c r="I49" s="171"/>
    </row>
    <row r="50" spans="1:9" x14ac:dyDescent="0.25">
      <c r="A50" s="237" t="s">
        <v>94</v>
      </c>
      <c r="B50" s="108">
        <v>5</v>
      </c>
      <c r="C50" s="171">
        <v>1</v>
      </c>
      <c r="D50" s="98">
        <v>0</v>
      </c>
      <c r="E50" s="182">
        <v>0</v>
      </c>
      <c r="F50" s="108">
        <v>2</v>
      </c>
      <c r="G50" s="171">
        <v>1</v>
      </c>
      <c r="H50" s="98"/>
      <c r="I50" s="171"/>
    </row>
    <row r="51" spans="1:9" ht="15.75" thickBot="1" x14ac:dyDescent="0.3">
      <c r="A51" s="158" t="s">
        <v>95</v>
      </c>
      <c r="B51" s="119">
        <v>6</v>
      </c>
      <c r="C51" s="178">
        <v>3</v>
      </c>
      <c r="D51" s="117">
        <v>0</v>
      </c>
      <c r="E51" s="183">
        <v>0</v>
      </c>
      <c r="F51" s="119">
        <v>0</v>
      </c>
      <c r="G51" s="178">
        <v>2</v>
      </c>
      <c r="H51" s="117"/>
      <c r="I51" s="178"/>
    </row>
    <row r="52" spans="1:9" ht="15.75" thickBot="1" x14ac:dyDescent="0.3">
      <c r="A52" s="238" t="s">
        <v>0</v>
      </c>
      <c r="B52" s="175"/>
      <c r="C52" s="168"/>
      <c r="D52" s="168"/>
      <c r="E52" s="168"/>
      <c r="F52" s="168"/>
      <c r="G52" s="168"/>
      <c r="H52" s="168">
        <f t="shared" ref="H52:I52" si="0">SUM(H4:H51)</f>
        <v>0</v>
      </c>
      <c r="I52" s="169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Základné údaje</vt:lpstr>
      <vt:lpstr>II599 smer od Kochanovce</vt:lpstr>
      <vt:lpstr>MK Námestie Slobody</vt:lpstr>
      <vt:lpstr>II599 smer od Brekov</vt:lpstr>
      <vt:lpstr>Bez vetvy</vt:lpstr>
      <vt:lpstr>Celkový priebeh intenzít</vt:lpstr>
      <vt:lpstr>Celkové údaje 12hod</vt:lpstr>
      <vt:lpstr>Doobedňajšia hod.špička</vt:lpstr>
      <vt:lpstr>Obedňajšia hod.špička</vt:lpstr>
      <vt:lpstr>Poobedňajšia hod.špička</vt:lpstr>
      <vt:lpstr>Chodci na priechodoch</vt:lpstr>
      <vt:lpstr>Cyklisti na priechodoch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2019-09-04T07:55:58Z</dcterms:created>
  <dcterms:modified xsi:type="dcterms:W3CDTF">2021-10-05T08:45:50Z</dcterms:modified>
</cp:coreProperties>
</file>